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ownloads\Новая папка\"/>
    </mc:Choice>
  </mc:AlternateContent>
  <bookViews>
    <workbookView xWindow="120" yWindow="60" windowWidth="10515" windowHeight="1207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K23" i="1" l="1"/>
  <c r="J20" i="1"/>
  <c r="K25" i="1" l="1"/>
  <c r="B32" i="1" l="1"/>
  <c r="N21" i="1" l="1"/>
  <c r="N22" i="1" s="1"/>
  <c r="B33" i="1"/>
  <c r="C38" i="1"/>
  <c r="C20" i="1" l="1"/>
  <c r="I21" i="1"/>
  <c r="K10" i="1" l="1"/>
  <c r="K3" i="1"/>
  <c r="P32" i="1" l="1"/>
  <c r="H7" i="1" l="1"/>
  <c r="H6" i="1"/>
  <c r="G12" i="1" l="1"/>
  <c r="B37" i="1" s="1"/>
  <c r="K5" i="1" l="1"/>
  <c r="K6" i="1" s="1"/>
  <c r="L4" i="1"/>
  <c r="C7" i="1"/>
  <c r="G8" i="1"/>
  <c r="B21" i="1" s="1"/>
  <c r="K15" i="1" l="1"/>
  <c r="K14" i="1" s="1"/>
  <c r="R14" i="1" s="1"/>
  <c r="H24" i="1"/>
  <c r="H23" i="1" s="1"/>
  <c r="I26" i="1" s="1"/>
  <c r="B39" i="1"/>
  <c r="G13" i="1"/>
  <c r="C16" i="1"/>
  <c r="B42" i="1" l="1"/>
  <c r="N9" i="1"/>
  <c r="L43" i="1"/>
  <c r="K35" i="1" l="1"/>
  <c r="K34" i="1"/>
  <c r="K32" i="1" l="1"/>
  <c r="J2" i="1" l="1"/>
  <c r="G15" i="1" l="1"/>
  <c r="K8" i="1" l="1"/>
  <c r="C8" i="1"/>
  <c r="G28" i="1" l="1"/>
  <c r="G29" i="1" s="1"/>
  <c r="B40" i="1" l="1"/>
  <c r="B35" i="1"/>
  <c r="L37" i="1" s="1"/>
  <c r="B34" i="1"/>
  <c r="G14" i="1" l="1"/>
  <c r="G11" i="1"/>
  <c r="G10" i="1"/>
  <c r="C13" i="1"/>
  <c r="C12" i="1"/>
  <c r="C11" i="1"/>
  <c r="C10" i="1"/>
  <c r="B38" i="1" l="1"/>
  <c r="K11" i="1"/>
  <c r="B41" i="1"/>
  <c r="K24" i="1" s="1"/>
  <c r="L8" i="1"/>
  <c r="B36" i="1"/>
  <c r="H11" i="1"/>
  <c r="K26" i="1" l="1"/>
  <c r="K27" i="1"/>
  <c r="K28" i="1" s="1"/>
  <c r="F38" i="1"/>
  <c r="F37" i="1"/>
  <c r="K12" i="1"/>
  <c r="K38" i="1"/>
  <c r="K44" i="1"/>
  <c r="R44" i="1" s="1"/>
  <c r="D16" i="1"/>
  <c r="A49" i="1" s="1"/>
  <c r="R27" i="1" l="1"/>
  <c r="Q27" i="1"/>
  <c r="K39" i="1"/>
  <c r="R38" i="1"/>
  <c r="N14" i="1"/>
  <c r="K17" i="1"/>
  <c r="K41" i="1"/>
  <c r="K45" i="1"/>
  <c r="K47" i="1"/>
  <c r="B44" i="1"/>
  <c r="I41" i="1"/>
  <c r="B46" i="1"/>
  <c r="B47" i="1" s="1"/>
  <c r="B48" i="1" s="1"/>
  <c r="C23" i="1" l="1"/>
  <c r="K49" i="1"/>
  <c r="K48" i="1"/>
  <c r="K50" i="1" s="1"/>
  <c r="B45" i="1"/>
  <c r="P13" i="1" l="1"/>
  <c r="L13" i="1"/>
  <c r="P50" i="1"/>
  <c r="H47" i="1"/>
  <c r="I47" i="1"/>
</calcChain>
</file>

<file path=xl/sharedStrings.xml><?xml version="1.0" encoding="utf-8"?>
<sst xmlns="http://schemas.openxmlformats.org/spreadsheetml/2006/main" count="220" uniqueCount="162">
  <si>
    <r>
      <rPr>
        <b/>
        <sz val="11"/>
        <color rgb="FFFF0000"/>
        <rFont val="Calibri"/>
        <family val="2"/>
        <charset val="204"/>
        <scheme val="minor"/>
      </rPr>
      <t>№1.</t>
    </r>
    <r>
      <rPr>
        <sz val="11"/>
        <color theme="1"/>
        <rFont val="Calibri"/>
        <family val="2"/>
        <charset val="204"/>
        <scheme val="minor"/>
      </rPr>
      <t xml:space="preserve"> Определение основных параметров и расчёт числа витков в пазу.</t>
    </r>
  </si>
  <si>
    <t>n=</t>
  </si>
  <si>
    <t>2p=</t>
  </si>
  <si>
    <t>Z1=</t>
  </si>
  <si>
    <t>Di=</t>
  </si>
  <si>
    <t>L=</t>
  </si>
  <si>
    <t>h=</t>
  </si>
  <si>
    <t>b=</t>
  </si>
  <si>
    <t>Размеры паза.</t>
  </si>
  <si>
    <t>a=</t>
  </si>
  <si>
    <t>h1=</t>
  </si>
  <si>
    <t>№</t>
  </si>
  <si>
    <t>kп=</t>
  </si>
  <si>
    <t>Bz=</t>
  </si>
  <si>
    <t>мм.</t>
  </si>
  <si>
    <t>В.</t>
  </si>
  <si>
    <t>Тл.</t>
  </si>
  <si>
    <t>об/мин.</t>
  </si>
  <si>
    <t>Размеры сердечника статора.</t>
  </si>
  <si>
    <t>N=</t>
  </si>
  <si>
    <t>2p мин=</t>
  </si>
  <si>
    <t>q=</t>
  </si>
  <si>
    <t>y=</t>
  </si>
  <si>
    <t>Bc=</t>
  </si>
  <si>
    <r>
      <rPr>
        <b/>
        <sz val="11"/>
        <color rgb="FFFF0000"/>
        <rFont val="Calibri"/>
        <family val="2"/>
        <charset val="204"/>
        <scheme val="minor"/>
      </rPr>
      <t>№2.</t>
    </r>
    <r>
      <rPr>
        <sz val="11"/>
        <color theme="1"/>
        <rFont val="Calibri"/>
        <family val="2"/>
        <charset val="204"/>
        <scheme val="minor"/>
      </rPr>
      <t xml:space="preserve"> Расчёт сечения провода с помощью стальных спиц или по данным старой обмотки.</t>
    </r>
  </si>
  <si>
    <t>N ст=</t>
  </si>
  <si>
    <t>S ст=</t>
  </si>
  <si>
    <t>S=</t>
  </si>
  <si>
    <t>мм².</t>
  </si>
  <si>
    <t>d=</t>
  </si>
  <si>
    <r>
      <rPr>
        <b/>
        <sz val="11"/>
        <color rgb="FFFF0000"/>
        <rFont val="Calibri"/>
        <family val="2"/>
        <charset val="204"/>
        <scheme val="minor"/>
      </rPr>
      <t>№4.</t>
    </r>
    <r>
      <rPr>
        <sz val="11"/>
        <color theme="1"/>
        <rFont val="Calibri"/>
        <family val="2"/>
        <charset val="204"/>
        <scheme val="minor"/>
      </rPr>
      <t xml:space="preserve"> Расчёт максимального тока и мощности электродвигателя.</t>
    </r>
  </si>
  <si>
    <t>J=</t>
  </si>
  <si>
    <t>cosφ× η=</t>
  </si>
  <si>
    <t>A/мм².</t>
  </si>
  <si>
    <t>P=</t>
  </si>
  <si>
    <t>кВт.</t>
  </si>
  <si>
    <t>А.</t>
  </si>
  <si>
    <t>Число витков в пазу.</t>
  </si>
  <si>
    <t>Число параллельных ветвей.</t>
  </si>
  <si>
    <r>
      <rPr>
        <b/>
        <sz val="11"/>
        <color rgb="FFFF0000"/>
        <rFont val="Calibri"/>
        <family val="2"/>
        <charset val="204"/>
        <scheme val="minor"/>
      </rPr>
      <t xml:space="preserve">Y </t>
    </r>
    <r>
      <rPr>
        <sz val="11"/>
        <color theme="1"/>
        <rFont val="Calibri"/>
        <family val="2"/>
        <charset val="204"/>
        <scheme val="minor"/>
      </rPr>
      <t>U=</t>
    </r>
  </si>
  <si>
    <r>
      <rPr>
        <b/>
        <sz val="11"/>
        <color rgb="FFFF0000"/>
        <rFont val="Calibri"/>
        <family val="2"/>
        <charset val="204"/>
        <scheme val="minor"/>
      </rPr>
      <t>Δ</t>
    </r>
    <r>
      <rPr>
        <sz val="11"/>
        <color theme="1"/>
        <rFont val="Calibri"/>
        <family val="2"/>
        <charset val="204"/>
        <scheme val="minor"/>
      </rPr>
      <t xml:space="preserve"> U=</t>
    </r>
  </si>
  <si>
    <r>
      <t xml:space="preserve">Напряжение при соединении обмотки в </t>
    </r>
    <r>
      <rPr>
        <b/>
        <sz val="11"/>
        <color rgb="FFFF0000"/>
        <rFont val="Calibri"/>
        <family val="2"/>
        <charset val="204"/>
        <scheme val="minor"/>
      </rPr>
      <t>Y</t>
    </r>
    <r>
      <rPr>
        <sz val="11"/>
        <color theme="1"/>
        <rFont val="Calibri"/>
        <family val="2"/>
        <charset val="204"/>
        <scheme val="minor"/>
      </rPr>
      <t>.</t>
    </r>
  </si>
  <si>
    <r>
      <t xml:space="preserve">Напряжение при соединении обмотки в </t>
    </r>
    <r>
      <rPr>
        <b/>
        <sz val="11"/>
        <color rgb="FFFF0000"/>
        <rFont val="Calibri"/>
        <family val="2"/>
        <charset val="204"/>
        <scheme val="minor"/>
      </rPr>
      <t>Δ</t>
    </r>
    <r>
      <rPr>
        <sz val="11"/>
        <color theme="1"/>
        <rFont val="Calibri"/>
        <family val="2"/>
        <charset val="204"/>
        <scheme val="minor"/>
      </rPr>
      <t>.</t>
    </r>
  </si>
  <si>
    <r>
      <rPr>
        <b/>
        <sz val="11"/>
        <color rgb="FFFF0000"/>
        <rFont val="Calibri"/>
        <family val="2"/>
        <charset val="204"/>
        <scheme val="minor"/>
      </rPr>
      <t>Y</t>
    </r>
    <r>
      <rPr>
        <sz val="11"/>
        <color theme="1"/>
        <rFont val="Calibri"/>
        <family val="2"/>
        <charset val="204"/>
        <scheme val="minor"/>
      </rPr>
      <t xml:space="preserve"> U=</t>
    </r>
  </si>
  <si>
    <t>d нов=</t>
  </si>
  <si>
    <t>d ст=</t>
  </si>
  <si>
    <t>Тип=</t>
  </si>
  <si>
    <t>Da=</t>
  </si>
  <si>
    <t>По сечению S ст.</t>
  </si>
  <si>
    <t>Номер паза.</t>
  </si>
  <si>
    <t>Площадь паза F=</t>
  </si>
  <si>
    <t>Сечение провода S=</t>
  </si>
  <si>
    <r>
      <rPr>
        <b/>
        <sz val="11"/>
        <color rgb="FFFF0000"/>
        <rFont val="Calibri"/>
        <family val="2"/>
        <charset val="204"/>
      </rPr>
      <t>Δ</t>
    </r>
    <r>
      <rPr>
        <sz val="11"/>
        <color theme="1"/>
        <rFont val="Calibri"/>
        <family val="2"/>
        <charset val="204"/>
        <scheme val="minor"/>
      </rPr>
      <t xml:space="preserve"> U=</t>
    </r>
  </si>
  <si>
    <t>Выбрать другое число параллельных проводников.</t>
  </si>
  <si>
    <t>Высота паза hп=</t>
  </si>
  <si>
    <r>
      <rPr>
        <b/>
        <sz val="11"/>
        <color rgb="FFFF0000"/>
        <rFont val="Calibri"/>
        <family val="2"/>
        <charset val="204"/>
        <scheme val="minor"/>
      </rPr>
      <t>Y</t>
    </r>
    <r>
      <rPr>
        <sz val="11"/>
        <color theme="1"/>
        <rFont val="Calibri"/>
        <family val="2"/>
        <charset val="204"/>
        <scheme val="minor"/>
      </rPr>
      <t xml:space="preserve"> I=</t>
    </r>
  </si>
  <si>
    <t>Заполняется пользователем.</t>
  </si>
  <si>
    <t>Результаты программного расчёта.</t>
  </si>
  <si>
    <r>
      <t>S</t>
    </r>
    <r>
      <rPr>
        <sz val="11"/>
        <color theme="1"/>
        <rFont val="Calibri"/>
        <family val="2"/>
        <charset val="204"/>
      </rPr>
      <t>×N=</t>
    </r>
  </si>
  <si>
    <t>S×N=</t>
  </si>
  <si>
    <t xml:space="preserve">Расчёт трёхфазной однослойной обмотки. </t>
  </si>
  <si>
    <r>
      <rPr>
        <b/>
        <sz val="11"/>
        <color rgb="FFFF0000"/>
        <rFont val="Calibri"/>
        <family val="2"/>
        <charset val="204"/>
        <scheme val="minor"/>
      </rPr>
      <t>А</t>
    </r>
    <r>
      <rPr>
        <sz val="11"/>
        <color theme="1"/>
        <rFont val="Calibri"/>
        <family val="2"/>
        <charset val="204"/>
        <scheme val="minor"/>
      </rPr>
      <t xml:space="preserve"> Ток при соединении в треугольник.</t>
    </r>
  </si>
  <si>
    <r>
      <rPr>
        <b/>
        <sz val="11"/>
        <color rgb="FFFF0000"/>
        <rFont val="Calibri"/>
        <family val="2"/>
        <charset val="204"/>
        <scheme val="minor"/>
      </rPr>
      <t>А</t>
    </r>
    <r>
      <rPr>
        <sz val="11"/>
        <color theme="1"/>
        <rFont val="Calibri"/>
        <family val="2"/>
        <charset val="204"/>
        <scheme val="minor"/>
      </rPr>
      <t xml:space="preserve"> Ток при соединении в звезду.</t>
    </r>
  </si>
  <si>
    <r>
      <rPr>
        <b/>
        <sz val="11"/>
        <color rgb="FFFF0000"/>
        <rFont val="Calibri"/>
        <family val="2"/>
        <charset val="204"/>
        <scheme val="minor"/>
      </rPr>
      <t>кВт</t>
    </r>
    <r>
      <rPr>
        <sz val="11"/>
        <color theme="1"/>
        <rFont val="Calibri"/>
        <family val="2"/>
        <charset val="204"/>
        <scheme val="minor"/>
      </rPr>
      <t xml:space="preserve"> Мощность.</t>
    </r>
  </si>
  <si>
    <r>
      <rPr>
        <b/>
        <sz val="11"/>
        <color rgb="FFFF0000"/>
        <rFont val="Calibri"/>
        <family val="2"/>
        <charset val="204"/>
        <scheme val="minor"/>
      </rPr>
      <t>Δ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I</t>
    </r>
    <r>
      <rPr>
        <sz val="11"/>
        <color theme="1"/>
        <rFont val="Calibri"/>
        <family val="2"/>
        <charset val="204"/>
        <scheme val="minor"/>
      </rPr>
      <t>=</t>
    </r>
  </si>
  <si>
    <r>
      <rPr>
        <b/>
        <sz val="11"/>
        <color rgb="FFFF0000"/>
        <rFont val="Calibri"/>
        <family val="2"/>
        <charset val="204"/>
        <scheme val="minor"/>
      </rPr>
      <t>Y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I</t>
    </r>
    <r>
      <rPr>
        <sz val="11"/>
        <color theme="1"/>
        <rFont val="Calibri"/>
        <family val="2"/>
        <charset val="204"/>
        <scheme val="minor"/>
      </rPr>
      <t>=</t>
    </r>
  </si>
  <si>
    <r>
      <rPr>
        <b/>
        <sz val="11"/>
        <color theme="1"/>
        <rFont val="Calibri"/>
        <family val="2"/>
        <charset val="204"/>
        <scheme val="minor"/>
      </rPr>
      <t>P</t>
    </r>
    <r>
      <rPr>
        <sz val="11"/>
        <color theme="1"/>
        <rFont val="Calibri"/>
        <family val="2"/>
        <charset val="204"/>
        <scheme val="minor"/>
      </rPr>
      <t>=</t>
    </r>
  </si>
  <si>
    <t>f =</t>
  </si>
  <si>
    <t>n =</t>
  </si>
  <si>
    <r>
      <rPr>
        <b/>
        <sz val="11"/>
        <color rgb="FFFF0000"/>
        <rFont val="Calibri"/>
        <family val="2"/>
        <charset val="204"/>
        <scheme val="minor"/>
      </rPr>
      <t xml:space="preserve">№5. </t>
    </r>
    <r>
      <rPr>
        <b/>
        <sz val="11"/>
        <rFont val="Calibri"/>
        <family val="2"/>
        <charset val="204"/>
        <scheme val="minor"/>
      </rPr>
      <t>Результат расчёта</t>
    </r>
    <r>
      <rPr>
        <sz val="11"/>
        <color theme="1"/>
        <rFont val="Calibri"/>
        <family val="2"/>
        <charset val="204"/>
        <scheme val="minor"/>
      </rPr>
      <t>.</t>
    </r>
  </si>
  <si>
    <r>
      <rPr>
        <b/>
        <sz val="11"/>
        <color rgb="FFFF0000"/>
        <rFont val="Calibri"/>
        <family val="2"/>
        <charset val="204"/>
        <scheme val="minor"/>
      </rPr>
      <t>Гц.</t>
    </r>
    <r>
      <rPr>
        <sz val="11"/>
        <color theme="1"/>
        <rFont val="Calibri"/>
        <family val="2"/>
        <charset val="204"/>
        <scheme val="minor"/>
      </rPr>
      <t xml:space="preserve"> Частота питающей сети.</t>
    </r>
  </si>
  <si>
    <t>Вв=</t>
  </si>
  <si>
    <t>Тл. (0,7-0,9)</t>
  </si>
  <si>
    <t>Вращающий момент=</t>
  </si>
  <si>
    <t>кгм.</t>
  </si>
  <si>
    <t>Нм.</t>
  </si>
  <si>
    <r>
      <rPr>
        <sz val="11"/>
        <rFont val="Calibri"/>
        <family val="2"/>
        <charset val="204"/>
        <scheme val="minor"/>
      </rPr>
      <t>Диаметр провода</t>
    </r>
    <r>
      <rPr>
        <sz val="11"/>
        <color theme="1"/>
        <rFont val="Calibri"/>
        <family val="2"/>
        <charset val="204"/>
        <scheme val="minor"/>
      </rPr>
      <t xml:space="preserve"> d=</t>
    </r>
  </si>
  <si>
    <t>y нов=</t>
  </si>
  <si>
    <t>β  нов=</t>
  </si>
  <si>
    <t>Ky нов=</t>
  </si>
  <si>
    <t>N нов=</t>
  </si>
  <si>
    <t>S нов=</t>
  </si>
  <si>
    <t>Результат расчёта.</t>
  </si>
  <si>
    <t>Uc=</t>
  </si>
  <si>
    <t>Напряжение однофазной сети.</t>
  </si>
  <si>
    <t>Zr=</t>
  </si>
  <si>
    <t>Число пазов статора для рабочей обмотки.</t>
  </si>
  <si>
    <t>Zn=</t>
  </si>
  <si>
    <t>Число пазов статора для пусковой обмотки.</t>
  </si>
  <si>
    <t>аr=</t>
  </si>
  <si>
    <t>Число параллельных ветвей в рабочей обмотке.</t>
  </si>
  <si>
    <t>Nr=</t>
  </si>
  <si>
    <t>Число витков в пазу рабочей обмотки.</t>
  </si>
  <si>
    <t>Sr=</t>
  </si>
  <si>
    <t>Сечение провода рабочей обмотки.</t>
  </si>
  <si>
    <t>dr=</t>
  </si>
  <si>
    <t>Диаметр провода рабочей обмотки.</t>
  </si>
  <si>
    <t>nп=</t>
  </si>
  <si>
    <t>Выбрать число параллельных проводников.</t>
  </si>
  <si>
    <t>Диаметр провода при новом числе параллельных проводников.</t>
  </si>
  <si>
    <t>an=</t>
  </si>
  <si>
    <t>Число параллельных ветвей в пусковой обмотке.</t>
  </si>
  <si>
    <t>Nn=</t>
  </si>
  <si>
    <t>Число витков в пазу пусковой обмотки.</t>
  </si>
  <si>
    <t>Sn=</t>
  </si>
  <si>
    <t>Сечение провода пусковой обмотки.</t>
  </si>
  <si>
    <t>dn=</t>
  </si>
  <si>
    <t>Диаметр провода пусковой обмотки.</t>
  </si>
  <si>
    <t>Ir=</t>
  </si>
  <si>
    <r>
      <rPr>
        <b/>
        <sz val="11"/>
        <color theme="1"/>
        <rFont val="Calibri"/>
        <family val="2"/>
        <charset val="204"/>
        <scheme val="minor"/>
      </rPr>
      <t>А.</t>
    </r>
    <r>
      <rPr>
        <sz val="11"/>
        <color theme="1"/>
        <rFont val="Calibri"/>
        <family val="2"/>
        <charset val="204"/>
        <scheme val="minor"/>
      </rPr>
      <t xml:space="preserve"> Ток рабочей обмотки.</t>
    </r>
  </si>
  <si>
    <t>In=</t>
  </si>
  <si>
    <r>
      <rPr>
        <b/>
        <sz val="11"/>
        <color theme="1"/>
        <rFont val="Calibri"/>
        <family val="2"/>
        <charset val="204"/>
        <scheme val="minor"/>
      </rPr>
      <t>А.</t>
    </r>
    <r>
      <rPr>
        <sz val="11"/>
        <color theme="1"/>
        <rFont val="Calibri"/>
        <family val="2"/>
        <charset val="204"/>
        <scheme val="minor"/>
      </rPr>
      <t xml:space="preserve"> Ток пусковой обмотки.</t>
    </r>
  </si>
  <si>
    <t>k=</t>
  </si>
  <si>
    <t>Коэффициент.</t>
  </si>
  <si>
    <r>
      <rPr>
        <b/>
        <sz val="11"/>
        <color theme="1"/>
        <rFont val="Calibri"/>
        <family val="2"/>
        <charset val="204"/>
        <scheme val="minor"/>
      </rPr>
      <t>кВт.</t>
    </r>
    <r>
      <rPr>
        <sz val="11"/>
        <color theme="1"/>
        <rFont val="Calibri"/>
        <family val="2"/>
        <charset val="204"/>
        <scheme val="minor"/>
      </rPr>
      <t xml:space="preserve">  Мощность электродвигателя.</t>
    </r>
  </si>
  <si>
    <t xml:space="preserve"> % от Nст</t>
  </si>
  <si>
    <t xml:space="preserve"> % от Sст</t>
  </si>
  <si>
    <t xml:space="preserve"> % от трёхфазного</t>
  </si>
  <si>
    <t>Дробь.</t>
  </si>
  <si>
    <t>Шаг y=</t>
  </si>
  <si>
    <t>диаметральный.</t>
  </si>
  <si>
    <t xml:space="preserve"> % от диаметрального</t>
  </si>
  <si>
    <t>Витков в пазу.</t>
  </si>
  <si>
    <t>Витков в секции.</t>
  </si>
  <si>
    <t>Nс. нов=</t>
  </si>
  <si>
    <t>Тип</t>
  </si>
  <si>
    <t>Число пазов на полюс и фазу.</t>
  </si>
  <si>
    <t>Максимально допустимое число для округления до ближайшего целого.</t>
  </si>
  <si>
    <t>Рекомендуемый шаг равносекционной катушки.</t>
  </si>
  <si>
    <t>Допустимое изменение числа витков до целого.</t>
  </si>
  <si>
    <t>Число секций в катушках двухслойной обмотки.</t>
  </si>
  <si>
    <t>Число секций в катушках цепной обмотки.</t>
  </si>
  <si>
    <t>Число секций в катушке.</t>
  </si>
  <si>
    <r>
      <rPr>
        <b/>
        <sz val="11"/>
        <color rgb="FFFF0000"/>
        <rFont val="Calibri"/>
        <family val="2"/>
        <charset val="204"/>
        <scheme val="minor"/>
      </rPr>
      <t>№3.</t>
    </r>
    <r>
      <rPr>
        <sz val="11"/>
        <color theme="1"/>
        <rFont val="Calibri"/>
        <family val="2"/>
        <charset val="204"/>
        <scheme val="minor"/>
      </rPr>
      <t xml:space="preserve"> Расчёт сечения провода по коэффициенту заполнения паза </t>
    </r>
    <r>
      <rPr>
        <b/>
        <sz val="11"/>
        <color rgb="FFFF0000"/>
        <rFont val="Calibri"/>
        <family val="2"/>
        <charset val="204"/>
        <scheme val="minor"/>
      </rPr>
      <t>kп</t>
    </r>
    <r>
      <rPr>
        <sz val="11"/>
        <color theme="1"/>
        <rFont val="Calibri"/>
        <family val="2"/>
        <charset val="204"/>
        <scheme val="minor"/>
      </rPr>
      <t>.</t>
    </r>
  </si>
  <si>
    <t>kп</t>
  </si>
  <si>
    <t>До 1 кВт.</t>
  </si>
  <si>
    <t>1-10 кВт.</t>
  </si>
  <si>
    <t>10-100 кВт</t>
  </si>
  <si>
    <t>паз №1</t>
  </si>
  <si>
    <t>паз №2</t>
  </si>
  <si>
    <t>Диаметральный шаг.</t>
  </si>
  <si>
    <r>
      <rPr>
        <b/>
        <sz val="11"/>
        <color rgb="FFFF0000"/>
        <rFont val="Calibri"/>
        <family val="2"/>
        <charset val="204"/>
        <scheme val="minor"/>
      </rPr>
      <t>об/мин</t>
    </r>
    <r>
      <rPr>
        <sz val="11"/>
        <color theme="1"/>
        <rFont val="Calibri"/>
        <family val="2"/>
        <charset val="204"/>
        <scheme val="minor"/>
      </rPr>
      <t>.</t>
    </r>
  </si>
  <si>
    <r>
      <rPr>
        <b/>
        <sz val="11"/>
        <color rgb="FFFF0000"/>
        <rFont val="Calibri"/>
        <family val="2"/>
        <charset val="204"/>
        <scheme val="minor"/>
      </rPr>
      <t xml:space="preserve">мм² </t>
    </r>
    <r>
      <rPr>
        <sz val="11"/>
        <color theme="1"/>
        <rFont val="Calibri"/>
        <family val="2"/>
        <charset val="204"/>
        <scheme val="minor"/>
      </rPr>
      <t xml:space="preserve">Сечение провода (фазы </t>
    </r>
    <r>
      <rPr>
        <b/>
        <sz val="11"/>
        <color rgb="FFFF0000"/>
        <rFont val="Calibri"/>
        <family val="2"/>
        <charset val="204"/>
        <scheme val="minor"/>
      </rPr>
      <t>Y</t>
    </r>
    <r>
      <rPr>
        <sz val="11"/>
        <color theme="1"/>
        <rFont val="Calibri"/>
        <family val="2"/>
        <charset val="204"/>
        <scheme val="minor"/>
      </rPr>
      <t xml:space="preserve">). </t>
    </r>
  </si>
  <si>
    <r>
      <rPr>
        <b/>
        <sz val="11"/>
        <color rgb="FFFF0000"/>
        <rFont val="Calibri"/>
        <family val="2"/>
        <charset val="204"/>
        <scheme val="minor"/>
      </rPr>
      <t xml:space="preserve">мм </t>
    </r>
    <r>
      <rPr>
        <sz val="11"/>
        <color theme="1"/>
        <rFont val="Calibri"/>
        <family val="2"/>
        <charset val="204"/>
        <scheme val="minor"/>
      </rPr>
      <t>Диаметр провода.</t>
    </r>
  </si>
  <si>
    <r>
      <rPr>
        <b/>
        <sz val="11"/>
        <color rgb="FFFF0000"/>
        <rFont val="Calibri"/>
        <family val="2"/>
        <charset val="204"/>
        <scheme val="minor"/>
      </rPr>
      <t>kп.</t>
    </r>
    <r>
      <rPr>
        <sz val="11"/>
        <color theme="1"/>
        <rFont val="Calibri"/>
        <family val="2"/>
        <charset val="204"/>
        <scheme val="minor"/>
      </rPr>
      <t xml:space="preserve"> Для двухслойной.</t>
    </r>
  </si>
  <si>
    <r>
      <rPr>
        <b/>
        <sz val="11"/>
        <color rgb="FFFF0000"/>
        <rFont val="Calibri"/>
        <family val="2"/>
        <charset val="204"/>
        <scheme val="minor"/>
      </rPr>
      <t>kп.</t>
    </r>
    <r>
      <rPr>
        <sz val="11"/>
        <color theme="1"/>
        <rFont val="Calibri"/>
        <family val="2"/>
        <charset val="204"/>
        <scheme val="minor"/>
      </rPr>
      <t xml:space="preserve"> Для цепной.</t>
    </r>
  </si>
  <si>
    <r>
      <rPr>
        <b/>
        <sz val="11"/>
        <color rgb="FFFF0000"/>
        <rFont val="Calibri"/>
        <family val="2"/>
        <charset val="204"/>
        <scheme val="minor"/>
      </rPr>
      <t>кВт</t>
    </r>
    <r>
      <rPr>
        <sz val="11"/>
        <color theme="1"/>
        <rFont val="Calibri"/>
        <family val="2"/>
        <charset val="204"/>
        <scheme val="minor"/>
      </rPr>
      <t xml:space="preserve"> Мощность с учётом потерь при частоте сети более 50 Гц.</t>
    </r>
  </si>
  <si>
    <t>Число полюсов.</t>
  </si>
  <si>
    <t xml:space="preserve">Расчёт параметров частотного преобразователя при постоянном вращающем моменте.  </t>
  </si>
  <si>
    <t>Вольт-частотный (или скалярный) режим управления.</t>
  </si>
  <si>
    <t>f=</t>
  </si>
  <si>
    <r>
      <rPr>
        <b/>
        <sz val="11"/>
        <color rgb="FFFF0000"/>
        <rFont val="Calibri"/>
        <family val="2"/>
        <charset val="204"/>
        <scheme val="minor"/>
      </rPr>
      <t>Гц.</t>
    </r>
    <r>
      <rPr>
        <sz val="11"/>
        <color theme="1"/>
        <rFont val="Calibri"/>
        <family val="2"/>
        <charset val="204"/>
        <scheme val="minor"/>
      </rPr>
      <t xml:space="preserve"> От частотного преобразователя.</t>
    </r>
  </si>
  <si>
    <r>
      <rPr>
        <b/>
        <sz val="11"/>
        <color rgb="FFFF0000"/>
        <rFont val="Calibri"/>
        <family val="2"/>
        <charset val="204"/>
        <scheme val="minor"/>
      </rPr>
      <t>в.</t>
    </r>
    <r>
      <rPr>
        <sz val="11"/>
        <color theme="1"/>
        <rFont val="Calibri"/>
        <family val="2"/>
        <charset val="204"/>
        <scheme val="minor"/>
      </rPr>
      <t xml:space="preserve"> Требуемое напряжение при соединении обмотки в звезду.</t>
    </r>
  </si>
  <si>
    <r>
      <rPr>
        <b/>
        <sz val="11"/>
        <color rgb="FFFF0000"/>
        <rFont val="Calibri"/>
        <family val="2"/>
        <charset val="204"/>
        <scheme val="minor"/>
      </rPr>
      <t xml:space="preserve">А </t>
    </r>
    <r>
      <rPr>
        <sz val="11"/>
        <color theme="1"/>
        <rFont val="Calibri"/>
        <family val="2"/>
        <charset val="204"/>
        <scheme val="minor"/>
      </rPr>
      <t>Ток при соединении в звезду.</t>
    </r>
  </si>
  <si>
    <r>
      <rPr>
        <b/>
        <sz val="11"/>
        <color rgb="FFFF0000"/>
        <rFont val="Calibri"/>
        <family val="2"/>
        <charset val="204"/>
        <scheme val="minor"/>
      </rPr>
      <t xml:space="preserve">Δ </t>
    </r>
    <r>
      <rPr>
        <sz val="11"/>
        <color theme="1"/>
        <rFont val="Calibri"/>
        <family val="2"/>
        <charset val="204"/>
        <scheme val="minor"/>
      </rPr>
      <t>U=</t>
    </r>
  </si>
  <si>
    <r>
      <t xml:space="preserve">в. </t>
    </r>
    <r>
      <rPr>
        <sz val="11"/>
        <rFont val="Calibri"/>
        <family val="2"/>
        <charset val="204"/>
        <scheme val="minor"/>
      </rPr>
      <t>Требуемое напряжение при соединении обмотки в треугольник.</t>
    </r>
  </si>
  <si>
    <r>
      <t>Пересчёт трёхфазной однослойной обмотки (</t>
    </r>
    <r>
      <rPr>
        <b/>
        <sz val="11"/>
        <color rgb="FFFF0000"/>
        <rFont val="Calibri"/>
        <family val="2"/>
        <charset val="204"/>
        <scheme val="minor"/>
      </rPr>
      <t>220/380 при а=1</t>
    </r>
    <r>
      <rPr>
        <b/>
        <sz val="11"/>
        <color rgb="FF00589A"/>
        <rFont val="Calibri"/>
        <family val="2"/>
        <charset val="204"/>
        <scheme val="minor"/>
      </rPr>
      <t>)</t>
    </r>
  </si>
  <si>
    <r>
      <t xml:space="preserve">в однофазную конденсаторную, где рабочая занимает </t>
    </r>
    <r>
      <rPr>
        <b/>
        <sz val="11"/>
        <color rgb="FFFF0000"/>
        <rFont val="Calibri"/>
        <family val="2"/>
        <charset val="204"/>
        <scheme val="minor"/>
      </rPr>
      <t>2/3</t>
    </r>
    <r>
      <rPr>
        <b/>
        <sz val="11"/>
        <color rgb="FF00589A"/>
        <rFont val="Calibri"/>
        <family val="2"/>
        <charset val="204"/>
        <scheme val="minor"/>
      </rPr>
      <t xml:space="preserve"> пазов сердечника статора,</t>
    </r>
  </si>
  <si>
    <r>
      <t xml:space="preserve">а пусковая обмотка занимает </t>
    </r>
    <r>
      <rPr>
        <b/>
        <sz val="11"/>
        <color rgb="FFFF0000"/>
        <rFont val="Calibri"/>
        <family val="2"/>
        <charset val="204"/>
        <scheme val="minor"/>
      </rPr>
      <t>1/3</t>
    </r>
    <r>
      <rPr>
        <b/>
        <sz val="11"/>
        <color rgb="FF00589A"/>
        <rFont val="Calibri"/>
        <family val="2"/>
        <charset val="204"/>
        <scheme val="minor"/>
      </rPr>
      <t xml:space="preserve"> пазов сердечника статора.</t>
    </r>
  </si>
  <si>
    <r>
      <t xml:space="preserve">Пересчёт на двухслойную обмотку. </t>
    </r>
    <r>
      <rPr>
        <b/>
        <sz val="11"/>
        <color rgb="FFFF0000"/>
        <rFont val="Calibri"/>
        <family val="2"/>
        <charset val="204"/>
        <scheme val="minor"/>
      </rPr>
      <t>U нов = U ст, а нов = а ст</t>
    </r>
    <r>
      <rPr>
        <b/>
        <sz val="11"/>
        <color rgb="FF00589A"/>
        <rFont val="Calibri"/>
        <family val="2"/>
        <charset val="204"/>
        <scheme val="minor"/>
      </rPr>
      <t>.</t>
    </r>
  </si>
  <si>
    <r>
      <rPr>
        <b/>
        <sz val="11"/>
        <color rgb="FFFF0000"/>
        <rFont val="Calibri"/>
        <family val="2"/>
        <charset val="204"/>
        <scheme val="minor"/>
      </rPr>
      <t>Δ</t>
    </r>
    <r>
      <rPr>
        <sz val="11"/>
        <color theme="1"/>
        <rFont val="Calibri"/>
        <family val="2"/>
        <charset val="204"/>
        <scheme val="minor"/>
      </rPr>
      <t xml:space="preserve"> I=</t>
    </r>
  </si>
  <si>
    <t>Пример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</si>
</sst>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</font>
    <font>
      <b/>
      <sz val="11"/>
      <color rgb="FF0070C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00589A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BCE292"/>
        <bgColor indexed="64"/>
      </patternFill>
    </fill>
    <fill>
      <patternFill patternType="solid">
        <fgColor rgb="FFFFD961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rgb="FF92E2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/>
    <xf numFmtId="0" fontId="0" fillId="3" borderId="0" xfId="0" applyFill="1" applyAlignment="1">
      <alignment horizontal="center"/>
    </xf>
    <xf numFmtId="0" fontId="0" fillId="5" borderId="0" xfId="0" applyFill="1" applyAlignment="1">
      <alignment horizontal="right"/>
    </xf>
    <xf numFmtId="0" fontId="0" fillId="4" borderId="0" xfId="0" applyFill="1" applyAlignment="1">
      <alignment horizontal="center"/>
    </xf>
    <xf numFmtId="0" fontId="0" fillId="0" borderId="0" xfId="0" applyFill="1"/>
    <xf numFmtId="0" fontId="0" fillId="5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0" fillId="2" borderId="0" xfId="0" applyFill="1" applyAlignment="1"/>
    <xf numFmtId="0" fontId="3" fillId="0" borderId="0" xfId="0" applyFont="1" applyAlignment="1">
      <alignment horizontal="right"/>
    </xf>
    <xf numFmtId="0" fontId="0" fillId="0" borderId="0" xfId="0" applyFill="1" applyAlignment="1"/>
    <xf numFmtId="1" fontId="0" fillId="4" borderId="0" xfId="0" applyNumberFormat="1" applyFill="1" applyAlignment="1">
      <alignment horizontal="center"/>
    </xf>
    <xf numFmtId="0" fontId="0" fillId="3" borderId="0" xfId="0" applyFill="1" applyAlignment="1">
      <alignment horizontal="left"/>
    </xf>
    <xf numFmtId="0" fontId="0" fillId="5" borderId="0" xfId="0" applyFill="1" applyAlignment="1">
      <alignment horizontal="left"/>
    </xf>
    <xf numFmtId="0" fontId="0" fillId="5" borderId="0" xfId="0" applyFill="1"/>
    <xf numFmtId="0" fontId="0" fillId="0" borderId="0" xfId="0" applyFill="1" applyAlignment="1">
      <alignment horizontal="left"/>
    </xf>
    <xf numFmtId="0" fontId="0" fillId="3" borderId="0" xfId="0" applyFill="1"/>
    <xf numFmtId="0" fontId="0" fillId="4" borderId="0" xfId="0" applyFill="1"/>
    <xf numFmtId="0" fontId="5" fillId="0" borderId="0" xfId="0" applyFont="1" applyAlignment="1">
      <alignment horizontal="left"/>
    </xf>
    <xf numFmtId="164" fontId="0" fillId="4" borderId="0" xfId="0" applyNumberFormat="1" applyFill="1" applyAlignment="1">
      <alignment horizontal="center"/>
    </xf>
    <xf numFmtId="2" fontId="0" fillId="4" borderId="0" xfId="0" applyNumberFormat="1" applyFill="1" applyAlignment="1">
      <alignment horizontal="center"/>
    </xf>
    <xf numFmtId="165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1" fillId="0" borderId="0" xfId="0" applyFont="1" applyFill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1" fillId="2" borderId="0" xfId="0" applyFont="1" applyFill="1"/>
    <xf numFmtId="0" fontId="3" fillId="5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0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0" fillId="4" borderId="0" xfId="0" applyFill="1" applyAlignment="1">
      <alignment horizontal="left"/>
    </xf>
    <xf numFmtId="2" fontId="0" fillId="3" borderId="0" xfId="0" applyNumberFormat="1" applyFill="1" applyAlignment="1">
      <alignment horizontal="center"/>
    </xf>
    <xf numFmtId="12" fontId="0" fillId="4" borderId="0" xfId="0" applyNumberFormat="1" applyFill="1" applyAlignment="1">
      <alignment horizontal="right"/>
    </xf>
    <xf numFmtId="0" fontId="0" fillId="0" borderId="0" xfId="0" applyFont="1" applyAlignment="1">
      <alignment horizontal="left"/>
    </xf>
    <xf numFmtId="0" fontId="0" fillId="4" borderId="0" xfId="0" applyNumberFormat="1" applyFill="1" applyAlignment="1">
      <alignment horizontal="center"/>
    </xf>
    <xf numFmtId="0" fontId="7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9" fillId="0" borderId="0" xfId="0" applyFont="1" applyFill="1"/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right"/>
    </xf>
    <xf numFmtId="2" fontId="0" fillId="2" borderId="0" xfId="0" applyNumberFormat="1" applyFill="1" applyAlignment="1">
      <alignment horizontal="right"/>
    </xf>
    <xf numFmtId="2" fontId="0" fillId="6" borderId="0" xfId="0" applyNumberFormat="1" applyFill="1" applyAlignment="1">
      <alignment horizontal="center"/>
    </xf>
    <xf numFmtId="165" fontId="0" fillId="2" borderId="0" xfId="0" applyNumberFormat="1" applyFill="1"/>
    <xf numFmtId="164" fontId="0" fillId="0" borderId="0" xfId="0" applyNumberFormat="1" applyFill="1" applyAlignment="1">
      <alignment horizontal="center"/>
    </xf>
    <xf numFmtId="0" fontId="8" fillId="0" borderId="0" xfId="0" applyFont="1" applyAlignment="1">
      <alignment horizontal="center"/>
    </xf>
    <xf numFmtId="1" fontId="0" fillId="0" borderId="0" xfId="0" applyNumberFormat="1" applyFill="1" applyAlignment="1">
      <alignment horizontal="center"/>
    </xf>
    <xf numFmtId="2" fontId="0" fillId="5" borderId="0" xfId="0" applyNumberForma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Fill="1"/>
    <xf numFmtId="0" fontId="10" fillId="2" borderId="0" xfId="0" applyFont="1" applyFill="1"/>
    <xf numFmtId="0" fontId="10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DCD"/>
      <color rgb="FFFFD961"/>
      <color rgb="FF00589A"/>
      <color rgb="FF92E2FF"/>
      <color rgb="FFBCE292"/>
      <color rgb="FFFAFC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0"/>
  <sheetViews>
    <sheetView tabSelected="1" workbookViewId="0">
      <selection activeCell="G1" sqref="G1"/>
    </sheetView>
  </sheetViews>
  <sheetFormatPr defaultRowHeight="15" x14ac:dyDescent="0.25"/>
  <cols>
    <col min="7" max="7" width="9.5703125" bestFit="1" customWidth="1"/>
  </cols>
  <sheetData>
    <row r="1" spans="1:28" x14ac:dyDescent="0.25">
      <c r="A1" s="59" t="s">
        <v>60</v>
      </c>
      <c r="F1" s="14" t="s">
        <v>46</v>
      </c>
      <c r="G1" s="19" t="s">
        <v>161</v>
      </c>
      <c r="H1" s="23"/>
      <c r="I1" s="23"/>
      <c r="J1" s="60" t="s">
        <v>159</v>
      </c>
      <c r="S1" s="10"/>
      <c r="T1" s="10"/>
      <c r="U1" s="10"/>
      <c r="V1" s="30"/>
      <c r="W1" s="10"/>
      <c r="X1" s="10"/>
      <c r="AA1" s="10"/>
    </row>
    <row r="2" spans="1:28" x14ac:dyDescent="0.25">
      <c r="A2" s="2" t="s">
        <v>18</v>
      </c>
      <c r="B2" s="3"/>
      <c r="C2" s="3"/>
      <c r="D2" s="10"/>
      <c r="F2" s="2" t="s">
        <v>8</v>
      </c>
      <c r="G2" s="3"/>
      <c r="I2" s="10"/>
      <c r="J2" s="39" t="str">
        <f>G1</f>
        <v>Пример</v>
      </c>
      <c r="K2" s="24"/>
      <c r="L2" s="24"/>
      <c r="M2" t="s">
        <v>125</v>
      </c>
      <c r="N2" s="10"/>
      <c r="O2" s="10"/>
      <c r="Q2" s="13"/>
      <c r="R2" s="13"/>
      <c r="S2" s="10"/>
      <c r="T2" s="10"/>
      <c r="U2" s="10"/>
      <c r="V2" s="10"/>
      <c r="W2" s="10"/>
      <c r="X2" s="10"/>
      <c r="AA2" s="10"/>
    </row>
    <row r="3" spans="1:28" x14ac:dyDescent="0.25">
      <c r="A3" s="4" t="s">
        <v>3</v>
      </c>
      <c r="B3" s="7">
        <v>24</v>
      </c>
      <c r="C3" s="6"/>
      <c r="F3" s="4" t="s">
        <v>11</v>
      </c>
      <c r="G3" s="7">
        <v>2</v>
      </c>
      <c r="H3" s="1" t="s">
        <v>49</v>
      </c>
      <c r="K3" s="9">
        <f>B3/B11*0.83</f>
        <v>9.9599999999999991</v>
      </c>
      <c r="L3" t="s">
        <v>128</v>
      </c>
      <c r="O3" s="5"/>
      <c r="Q3" s="13"/>
      <c r="R3" s="13"/>
      <c r="T3" s="10"/>
      <c r="U3" s="13"/>
      <c r="V3" s="13"/>
      <c r="W3" s="10"/>
      <c r="X3" s="13"/>
      <c r="Y3" s="13"/>
      <c r="AA3" s="10"/>
    </row>
    <row r="4" spans="1:28" x14ac:dyDescent="0.25">
      <c r="A4" s="4" t="s">
        <v>47</v>
      </c>
      <c r="B4" s="7">
        <v>128</v>
      </c>
      <c r="C4" s="25" t="s">
        <v>14</v>
      </c>
      <c r="F4" s="4" t="s">
        <v>9</v>
      </c>
      <c r="G4" s="7">
        <v>6</v>
      </c>
      <c r="H4" t="s">
        <v>14</v>
      </c>
      <c r="J4" s="32" t="s">
        <v>77</v>
      </c>
      <c r="K4" s="7">
        <v>10</v>
      </c>
      <c r="L4" s="50">
        <f>((K4-G12)/G12)*100</f>
        <v>-16.666666666666664</v>
      </c>
      <c r="M4" s="2" t="s">
        <v>121</v>
      </c>
      <c r="N4" s="12"/>
      <c r="O4" s="3"/>
      <c r="Q4" s="13"/>
      <c r="R4" s="13"/>
      <c r="S4" s="45"/>
      <c r="T4" s="13"/>
      <c r="U4" s="30"/>
      <c r="V4" s="10"/>
      <c r="W4" s="10"/>
      <c r="X4" s="10"/>
      <c r="Y4" s="10"/>
      <c r="Z4" s="10"/>
      <c r="AA4" s="10"/>
      <c r="AB4" s="10"/>
    </row>
    <row r="5" spans="1:28" x14ac:dyDescent="0.25">
      <c r="A5" s="4" t="s">
        <v>4</v>
      </c>
      <c r="B5" s="7">
        <v>67</v>
      </c>
      <c r="C5" s="25" t="s">
        <v>14</v>
      </c>
      <c r="F5" s="4" t="s">
        <v>7</v>
      </c>
      <c r="G5" s="7">
        <v>7</v>
      </c>
      <c r="H5" t="s">
        <v>14</v>
      </c>
      <c r="J5" s="14" t="s">
        <v>78</v>
      </c>
      <c r="K5" s="26">
        <f>K4/G12</f>
        <v>0.83333333333333337</v>
      </c>
      <c r="N5" s="13"/>
      <c r="O5" s="13"/>
      <c r="P5" s="13"/>
      <c r="Q5" s="13"/>
      <c r="R5" s="13"/>
      <c r="T5" s="10"/>
      <c r="U5" s="10"/>
      <c r="V5" s="10"/>
      <c r="W5" s="10"/>
      <c r="X5" s="10"/>
      <c r="Y5" s="10"/>
      <c r="Z5" s="10"/>
      <c r="AA5" s="10"/>
      <c r="AB5" s="10"/>
    </row>
    <row r="6" spans="1:28" x14ac:dyDescent="0.25">
      <c r="A6" s="4" t="s">
        <v>5</v>
      </c>
      <c r="B6" s="7">
        <v>100</v>
      </c>
      <c r="C6" s="6" t="s">
        <v>14</v>
      </c>
      <c r="F6" s="4" t="s">
        <v>10</v>
      </c>
      <c r="G6" s="7">
        <v>13</v>
      </c>
      <c r="H6" s="9">
        <f>IF(B5&lt;133,G7-0.5,IF(B5&lt;155,G7-0.9,IF(B5&lt;330,G7-1,G7-1.1)))</f>
        <v>13</v>
      </c>
      <c r="I6" t="s">
        <v>14</v>
      </c>
      <c r="J6" s="49" t="s">
        <v>79</v>
      </c>
      <c r="K6" s="9">
        <f>IF(K5&lt;0.501,0.71,IF(K5&lt;0.511,0.72,IF(K5&lt;0.521,0.73,IF(K5&lt;0.531,0.74,IF(K5&lt;0.541,0.75,IF(K5&lt;0.551,0.76,IF(K5&lt;0.561,0.77,IF(K5&lt;0.571,0.78,IF(K5&lt;0.581,0.79,IF(K5&lt;0.591,0.8,IF(K5&lt;0.601,0.81,IF(K5&lt;0.611,0.82,IF(K5&lt;0.631,0.83,IF(K5&lt;0.641,0.84,IF(K5&lt;0.651,0.85,IF(K5&lt;0.661,0.86,IF(K5&lt;0.671,0.87,IF(K5&lt;0.681,0.88,IF(K5&lt;0.691,0.89,IF(K5&lt;0.71,0.9,IF(K5&lt;0.731,0.91,IF(K5&lt;0.751,0.92,IF(K5&lt;0.765,0.93,IF(K5&lt;0.781,0.94,IF(K5&lt;0.801,0.95,IF(K5&lt;0.815,0.96,IF(K5&lt;0.831,0.97,IF(K5&lt;0.881,0.98,IF(K5&lt;0.941,0.99,1)))))))))))))))))))))))))))))</f>
        <v>0.98</v>
      </c>
      <c r="N6" s="10"/>
      <c r="O6" s="13"/>
      <c r="P6" s="58"/>
      <c r="Q6" s="57"/>
      <c r="R6" s="13"/>
      <c r="T6" s="10"/>
      <c r="U6" s="10"/>
      <c r="V6" s="30"/>
      <c r="W6" s="10"/>
      <c r="X6" s="10"/>
      <c r="Y6" s="10"/>
      <c r="Z6" s="10"/>
      <c r="AA6" s="10"/>
      <c r="AB6" s="10"/>
    </row>
    <row r="7" spans="1:28" x14ac:dyDescent="0.25">
      <c r="A7" s="4" t="s">
        <v>6</v>
      </c>
      <c r="B7" s="40">
        <v>17</v>
      </c>
      <c r="C7" s="27">
        <f>(B4-B5)/2-G7</f>
        <v>17</v>
      </c>
      <c r="D7" s="25" t="s">
        <v>14</v>
      </c>
      <c r="F7" s="4" t="s">
        <v>54</v>
      </c>
      <c r="G7" s="7">
        <v>13.5</v>
      </c>
      <c r="H7" s="9">
        <f>IF(B5&lt;133,G6+0.5,IF(B5&lt;155,G6+0.9,IF(B5&lt;330,G6+1,G6+1.1)))</f>
        <v>13.5</v>
      </c>
      <c r="I7" s="25" t="s">
        <v>14</v>
      </c>
      <c r="J7" s="33" t="s">
        <v>82</v>
      </c>
      <c r="K7" s="3"/>
      <c r="L7" s="3"/>
      <c r="M7" s="3"/>
      <c r="N7" s="3"/>
      <c r="O7" s="3"/>
      <c r="P7" s="3"/>
      <c r="Q7" s="3"/>
      <c r="R7" s="35"/>
      <c r="T7" s="10"/>
      <c r="U7" s="14"/>
      <c r="V7" s="13"/>
      <c r="W7" s="13"/>
      <c r="X7" s="13"/>
      <c r="Y7" s="13"/>
      <c r="Z7" s="10"/>
      <c r="AA7" s="10"/>
      <c r="AB7" s="10"/>
    </row>
    <row r="8" spans="1:28" x14ac:dyDescent="0.25">
      <c r="A8" s="4" t="s">
        <v>7</v>
      </c>
      <c r="B8" s="7">
        <v>4</v>
      </c>
      <c r="C8" s="27">
        <f>IF(G3=1,(3.14159*((B5+2*G7)/B3)-G5),(3.14159*((B5+2*G7-G5)/B3)-G5))</f>
        <v>4.3882637500000001</v>
      </c>
      <c r="D8" s="1" t="s">
        <v>14</v>
      </c>
      <c r="F8" s="4" t="s">
        <v>50</v>
      </c>
      <c r="G8" s="27">
        <f>IF(G3=1,(1.57*((G4/2)*(G4/2))+0.5*(G6-G4/2)*(G4+G5)),(1.57*((G4/2)*(G4/2)+(G5/2)*(G5/2))+0.5*(G6-(G4/2)-(G5/2))*(G4+G5)))</f>
        <v>75.612500000000011</v>
      </c>
      <c r="H8" s="22" t="s">
        <v>28</v>
      </c>
      <c r="J8" s="14" t="s">
        <v>80</v>
      </c>
      <c r="K8" s="27">
        <f>B39/K6</f>
        <v>50</v>
      </c>
      <c r="L8" s="51">
        <f>(K8/100)*3</f>
        <v>1.5</v>
      </c>
      <c r="M8" s="10" t="s">
        <v>129</v>
      </c>
      <c r="N8" s="10"/>
      <c r="O8" s="10"/>
      <c r="P8" s="10"/>
      <c r="Q8" s="4"/>
      <c r="T8" s="10"/>
      <c r="U8" s="14"/>
      <c r="V8" s="13"/>
      <c r="W8" s="13"/>
      <c r="X8" s="13"/>
      <c r="Y8" s="13"/>
      <c r="Z8" s="10"/>
      <c r="AA8" s="10"/>
      <c r="AB8" s="10"/>
    </row>
    <row r="9" spans="1:28" x14ac:dyDescent="0.25">
      <c r="A9" s="2" t="s">
        <v>0</v>
      </c>
      <c r="B9" s="3"/>
      <c r="C9" s="2"/>
      <c r="D9" s="3"/>
      <c r="E9" s="3"/>
      <c r="F9" s="3"/>
      <c r="G9" s="3"/>
      <c r="H9" s="3"/>
      <c r="I9" s="3"/>
      <c r="J9" s="32" t="s">
        <v>80</v>
      </c>
      <c r="K9" s="7">
        <v>50</v>
      </c>
      <c r="L9" t="s">
        <v>122</v>
      </c>
      <c r="N9" s="50">
        <f>((K9-B39)/B39)*100</f>
        <v>2.0408163265306123</v>
      </c>
      <c r="O9" s="2" t="s">
        <v>115</v>
      </c>
      <c r="Q9" s="4"/>
      <c r="T9" s="10"/>
      <c r="U9" s="14"/>
      <c r="V9" s="13"/>
      <c r="W9" s="13"/>
      <c r="X9" s="13"/>
      <c r="Y9" s="13"/>
      <c r="Z9" s="22"/>
      <c r="AA9" s="10"/>
      <c r="AB9" s="10"/>
    </row>
    <row r="10" spans="1:28" x14ac:dyDescent="0.25">
      <c r="A10" s="4" t="s">
        <v>1</v>
      </c>
      <c r="B10" s="7">
        <v>3000</v>
      </c>
      <c r="C10" s="9">
        <f>60*(50/(B11/2))</f>
        <v>3000</v>
      </c>
      <c r="D10" s="1" t="s">
        <v>17</v>
      </c>
      <c r="F10" s="8" t="s">
        <v>20</v>
      </c>
      <c r="G10" s="27">
        <f>(0.5*(B5/10))/(B7/10)</f>
        <v>1.9705882352941178</v>
      </c>
      <c r="H10" s="1"/>
      <c r="J10" s="4" t="s">
        <v>124</v>
      </c>
      <c r="K10" s="9">
        <f>K9/2</f>
        <v>25</v>
      </c>
      <c r="L10" t="s">
        <v>123</v>
      </c>
      <c r="T10" s="10"/>
      <c r="U10" s="10"/>
      <c r="V10" s="10"/>
      <c r="W10" s="10"/>
      <c r="X10" s="10"/>
      <c r="Y10" s="10"/>
      <c r="Z10" s="10"/>
      <c r="AA10" s="10"/>
      <c r="AB10" s="10"/>
    </row>
    <row r="11" spans="1:28" x14ac:dyDescent="0.25">
      <c r="A11" s="4" t="s">
        <v>2</v>
      </c>
      <c r="B11" s="7">
        <v>2</v>
      </c>
      <c r="C11" s="9">
        <f>6000/B10</f>
        <v>2</v>
      </c>
      <c r="D11" s="1"/>
      <c r="F11" s="4" t="s">
        <v>21</v>
      </c>
      <c r="G11" s="43">
        <f>B3/(B11*3)</f>
        <v>4</v>
      </c>
      <c r="H11" s="41">
        <f>G11</f>
        <v>4</v>
      </c>
      <c r="I11" t="s">
        <v>118</v>
      </c>
      <c r="K11" s="43">
        <f>G11</f>
        <v>4</v>
      </c>
      <c r="L11" s="1" t="s">
        <v>130</v>
      </c>
      <c r="S11" s="10"/>
      <c r="T11" s="10"/>
      <c r="U11" s="10"/>
      <c r="V11" s="10"/>
      <c r="W11" s="10"/>
      <c r="X11" s="10"/>
      <c r="Y11" s="10"/>
      <c r="Z11" s="13"/>
      <c r="AA11" s="13"/>
      <c r="AB11" s="13"/>
    </row>
    <row r="12" spans="1:28" x14ac:dyDescent="0.25">
      <c r="A12" s="4" t="s">
        <v>43</v>
      </c>
      <c r="B12" s="7">
        <v>380</v>
      </c>
      <c r="C12" s="28">
        <f>B13*1.73</f>
        <v>380.6</v>
      </c>
      <c r="D12" s="1" t="s">
        <v>15</v>
      </c>
      <c r="F12" s="4" t="s">
        <v>119</v>
      </c>
      <c r="G12" s="43">
        <f>B3/B11</f>
        <v>12</v>
      </c>
      <c r="H12" s="42" t="s">
        <v>120</v>
      </c>
      <c r="K12" s="9">
        <f>IF(B11=2,B36/2,B36)</f>
        <v>2</v>
      </c>
      <c r="L12" t="s">
        <v>131</v>
      </c>
      <c r="S12" s="45"/>
      <c r="T12" s="13"/>
      <c r="U12" s="10"/>
      <c r="V12" s="10"/>
      <c r="W12" s="10"/>
      <c r="X12" s="10"/>
      <c r="Y12" s="13"/>
      <c r="Z12" s="22"/>
      <c r="AA12" s="13"/>
      <c r="AB12" s="13"/>
    </row>
    <row r="13" spans="1:28" x14ac:dyDescent="0.25">
      <c r="A13" s="4" t="s">
        <v>52</v>
      </c>
      <c r="B13" s="7">
        <v>220</v>
      </c>
      <c r="C13" s="28">
        <f>B12/1.73</f>
        <v>219.65317919075144</v>
      </c>
      <c r="D13" s="1" t="s">
        <v>15</v>
      </c>
      <c r="F13" s="8" t="s">
        <v>13</v>
      </c>
      <c r="G13" s="27">
        <f>(B11*100000*(B12/380))/((B3*B3)*(B6/10)*(B8/10)*(B16/B14))</f>
        <v>1.7715419501133787</v>
      </c>
      <c r="H13" s="1" t="s">
        <v>16</v>
      </c>
      <c r="J13" s="31" t="s">
        <v>12</v>
      </c>
      <c r="K13" s="7">
        <v>0.4</v>
      </c>
      <c r="L13" s="9">
        <f>IF(AND(G3=1,B47&lt;1.01),0.36,IF(AND(G3=1,B47&lt;10.01),0.37,IF(AND(G3=1,B47&lt;100.01),0.4,IF(AND(G3=2,B47&lt;1.01),0.37,IF(AND(G3=2,B47&lt;10.01),0.4,0.43)))))</f>
        <v>0.4</v>
      </c>
      <c r="M13" t="s">
        <v>144</v>
      </c>
      <c r="P13" s="9">
        <f>IF(AND(G3=1,B47&lt;1.01),0.37,IF(AND(G3=1,B47&lt;10.01),0.4,IF(AND(G3=1,B47&lt;100.01),0.43,IF(AND(G3=2,B47&lt;1.01),0.42,IF(AND(G3=2,B47&lt;10.01),0.46,0.5)))))</f>
        <v>0.46</v>
      </c>
      <c r="Q13" s="1" t="s">
        <v>145</v>
      </c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x14ac:dyDescent="0.25">
      <c r="A14" s="4" t="s">
        <v>9</v>
      </c>
      <c r="B14" s="7">
        <v>1</v>
      </c>
      <c r="C14" s="1"/>
      <c r="D14" s="1"/>
      <c r="F14" s="8" t="s">
        <v>23</v>
      </c>
      <c r="G14" s="27">
        <f>31400/(B3*(B6/10)*(B7/10)*(B16/B14)*(380/B12))</f>
        <v>1.5706282513005203</v>
      </c>
      <c r="H14" s="1" t="s">
        <v>16</v>
      </c>
      <c r="J14" s="14" t="s">
        <v>81</v>
      </c>
      <c r="K14" s="26">
        <f>(3.14159*(K15*K15))/4</f>
        <v>0.52787438638888895</v>
      </c>
      <c r="L14" t="s">
        <v>28</v>
      </c>
      <c r="N14" s="50">
        <f>((K14-B41)/B41)*100</f>
        <v>-14.782608695652167</v>
      </c>
      <c r="O14" s="2" t="s">
        <v>116</v>
      </c>
      <c r="Q14" s="4" t="s">
        <v>59</v>
      </c>
      <c r="R14" s="27">
        <f>K14*K9</f>
        <v>26.393719319444447</v>
      </c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28" x14ac:dyDescent="0.25">
      <c r="A15" s="8" t="s">
        <v>13</v>
      </c>
      <c r="B15" s="7">
        <v>1.78</v>
      </c>
      <c r="C15" s="1" t="s">
        <v>16</v>
      </c>
      <c r="D15" s="1"/>
      <c r="F15" s="8" t="s">
        <v>71</v>
      </c>
      <c r="G15" s="27">
        <f>(6*(B11/2)*1000000)/(B3*B6*B5*B16)*B14*(B12/380)</f>
        <v>0.76149862930246726</v>
      </c>
      <c r="H15" s="21" t="s">
        <v>72</v>
      </c>
      <c r="I15" s="21"/>
      <c r="J15" s="4" t="s">
        <v>44</v>
      </c>
      <c r="K15" s="26">
        <f>SQRT((K13*G8)/(0.9*K9))</f>
        <v>0.81982382931402475</v>
      </c>
      <c r="L15" s="1" t="s">
        <v>14</v>
      </c>
      <c r="Q15" s="4"/>
      <c r="S15" s="10"/>
      <c r="T15" s="10"/>
      <c r="U15" s="10"/>
      <c r="V15" s="13"/>
      <c r="W15" s="10"/>
      <c r="X15" s="29"/>
      <c r="Y15" s="22"/>
      <c r="Z15" s="13"/>
      <c r="AA15" s="13"/>
      <c r="AB15" s="13"/>
    </row>
    <row r="16" spans="1:28" x14ac:dyDescent="0.25">
      <c r="A16" s="8" t="s">
        <v>19</v>
      </c>
      <c r="B16" s="7">
        <v>49</v>
      </c>
      <c r="C16" s="27">
        <f>(B11*B14*(B12/380)*100000)/((B3*B3)*(B6/10)*(B8/10)*B15)</f>
        <v>48.767166042446945</v>
      </c>
      <c r="D16" s="51">
        <f>C16/100*3</f>
        <v>1.4630149812734083</v>
      </c>
      <c r="J16" s="34"/>
      <c r="K16" s="7">
        <v>2</v>
      </c>
      <c r="L16" s="20" t="s">
        <v>53</v>
      </c>
      <c r="M16" s="21"/>
      <c r="N16" s="21"/>
      <c r="O16" s="21"/>
      <c r="P16" s="21"/>
      <c r="Q16" s="8"/>
      <c r="R16" s="21"/>
      <c r="S16" s="45"/>
      <c r="T16" s="13"/>
      <c r="U16" s="10"/>
      <c r="V16" s="13"/>
      <c r="W16" s="13"/>
      <c r="X16" s="29"/>
      <c r="Y16" s="22"/>
      <c r="Z16" s="13"/>
      <c r="AA16" s="13"/>
      <c r="AB16" s="13"/>
    </row>
    <row r="17" spans="1:28" x14ac:dyDescent="0.25">
      <c r="A17" s="2" t="s">
        <v>24</v>
      </c>
      <c r="B17" s="12"/>
      <c r="C17" s="3"/>
      <c r="D17" s="3"/>
      <c r="E17" s="3"/>
      <c r="F17" s="3"/>
      <c r="G17" s="3"/>
      <c r="H17" s="3"/>
      <c r="I17" s="3"/>
      <c r="J17" s="8" t="s">
        <v>44</v>
      </c>
      <c r="K17" s="26">
        <f>SQRT((4*(K14/K16))/3.14159)</f>
        <v>0.5797029890862696</v>
      </c>
      <c r="L17" s="20" t="s">
        <v>14</v>
      </c>
      <c r="M17" s="21"/>
      <c r="N17" s="21"/>
      <c r="O17" s="21"/>
      <c r="P17" s="21"/>
      <c r="Q17" s="8"/>
      <c r="R17" s="21"/>
      <c r="S17" s="10"/>
      <c r="T17" s="10"/>
      <c r="U17" s="10"/>
      <c r="V17" s="10"/>
      <c r="W17" s="10"/>
      <c r="X17" s="29"/>
      <c r="Y17" s="22"/>
      <c r="Z17" s="10"/>
      <c r="AA17" s="10"/>
      <c r="AB17" s="10"/>
    </row>
    <row r="18" spans="1:28" x14ac:dyDescent="0.25">
      <c r="A18" s="4" t="s">
        <v>25</v>
      </c>
      <c r="B18" s="7"/>
      <c r="C18" s="1"/>
      <c r="F18" s="4"/>
      <c r="G18" s="53"/>
      <c r="H18" s="1"/>
      <c r="J18" s="61" t="s">
        <v>148</v>
      </c>
      <c r="K18" s="3"/>
      <c r="L18" s="3"/>
      <c r="M18" s="3"/>
      <c r="N18" s="3"/>
      <c r="O18" s="3"/>
      <c r="P18" s="3"/>
      <c r="Q18" s="3"/>
      <c r="R18" s="3"/>
      <c r="S18" s="45"/>
      <c r="T18" s="13"/>
      <c r="U18" s="10"/>
      <c r="V18" s="10"/>
      <c r="W18" s="10"/>
      <c r="X18" s="13"/>
      <c r="Y18" s="13"/>
      <c r="Z18" s="10"/>
      <c r="AA18" s="10"/>
      <c r="AB18" s="10"/>
    </row>
    <row r="19" spans="1:28" x14ac:dyDescent="0.25">
      <c r="A19" s="4" t="s">
        <v>45</v>
      </c>
      <c r="B19" s="7"/>
      <c r="C19" s="7"/>
      <c r="D19" s="7"/>
      <c r="E19" s="7"/>
      <c r="F19" s="7"/>
      <c r="G19" s="7"/>
      <c r="H19" s="7"/>
      <c r="I19" s="7"/>
      <c r="J19" t="s">
        <v>149</v>
      </c>
      <c r="T19" s="13"/>
      <c r="U19" s="10"/>
      <c r="V19" s="10"/>
      <c r="W19" s="10"/>
      <c r="X19" s="13"/>
      <c r="Y19" s="13"/>
      <c r="Z19" s="10"/>
      <c r="AA19" s="10"/>
      <c r="AB19" s="10"/>
    </row>
    <row r="20" spans="1:28" x14ac:dyDescent="0.25">
      <c r="A20" s="4" t="s">
        <v>26</v>
      </c>
      <c r="B20" s="7"/>
      <c r="C20" s="26">
        <f>(3.14159*(B19*B19))/4+(3.14159*(C19*C19))/4+(3.14159*(D19*D19))/4+(3.14159*(E19*E19))/4+(3.14159*(F19*F19))/4+(3.14159*(G19*G19))/4+(3.14159*(H19*H19))/4+(3.14159*(I19*I19))/4</f>
        <v>0</v>
      </c>
      <c r="J20" s="39" t="str">
        <f>G1</f>
        <v>Пример</v>
      </c>
      <c r="K20" s="24"/>
      <c r="L20" s="24"/>
      <c r="M20" s="4" t="s">
        <v>150</v>
      </c>
      <c r="N20" s="7">
        <v>60</v>
      </c>
      <c r="O20" s="1" t="s">
        <v>151</v>
      </c>
      <c r="S20" s="45"/>
      <c r="T20" s="13"/>
      <c r="U20" s="10"/>
      <c r="V20" s="10"/>
      <c r="W20" s="10"/>
      <c r="X20" s="13"/>
      <c r="Y20" s="13"/>
      <c r="AA20" s="10"/>
    </row>
    <row r="21" spans="1:28" x14ac:dyDescent="0.25">
      <c r="A21" s="8" t="s">
        <v>12</v>
      </c>
      <c r="B21" s="27">
        <f>0.9*((B18*((SQRT((4*B20)/3.14159))*(SQRT((4*B20)/3.14159))))/G8)</f>
        <v>0</v>
      </c>
      <c r="C21" s="20" t="s">
        <v>48</v>
      </c>
      <c r="D21" s="21"/>
      <c r="H21" s="4" t="s">
        <v>59</v>
      </c>
      <c r="I21" s="27">
        <f>B20*B18</f>
        <v>0</v>
      </c>
      <c r="M21" s="4" t="s">
        <v>68</v>
      </c>
      <c r="N21" s="9">
        <f>N20/B31*B32</f>
        <v>3600</v>
      </c>
      <c r="O21" s="37" t="s">
        <v>17</v>
      </c>
      <c r="S21" s="10"/>
      <c r="T21" s="14"/>
      <c r="U21" s="29"/>
      <c r="V21" s="10"/>
      <c r="W21" s="10"/>
      <c r="X21" s="13"/>
      <c r="Y21" s="13"/>
      <c r="AA21" s="10"/>
    </row>
    <row r="22" spans="1:28" x14ac:dyDescent="0.25">
      <c r="A22" s="2" t="s">
        <v>133</v>
      </c>
      <c r="B22" s="12"/>
      <c r="C22" s="3"/>
      <c r="D22" s="3"/>
      <c r="E22" s="3"/>
      <c r="F22" s="3"/>
      <c r="G22" s="3"/>
      <c r="H22" s="3"/>
      <c r="I22" s="3"/>
      <c r="M22" s="4" t="s">
        <v>2</v>
      </c>
      <c r="N22" s="9">
        <f>(60*N20*2)/N21</f>
        <v>2</v>
      </c>
      <c r="O22" t="s">
        <v>147</v>
      </c>
      <c r="S22" s="45"/>
      <c r="T22" s="14"/>
      <c r="U22" s="29"/>
      <c r="V22" s="22"/>
      <c r="W22" s="10"/>
      <c r="X22" s="13"/>
      <c r="Y22" s="13"/>
      <c r="AA22" s="10"/>
    </row>
    <row r="23" spans="1:28" x14ac:dyDescent="0.25">
      <c r="A23" s="8" t="s">
        <v>12</v>
      </c>
      <c r="B23" s="7">
        <v>0.46</v>
      </c>
      <c r="C23" s="27">
        <f>IF(AND(G3=1,B47&lt;1.01),0.37,IF(AND(G3=1,B47&lt;10.01),0.4,IF(AND(G3=1,B47&lt;100.01),0.43,IF(AND(G3=2,B47&lt;1.01),0.42,IF(AND(G3=2,B47&lt;10.01),0.46,0.5)))))</f>
        <v>0.46</v>
      </c>
      <c r="D23" s="4"/>
      <c r="E23" s="13"/>
      <c r="G23" s="4" t="s">
        <v>51</v>
      </c>
      <c r="H23" s="26">
        <f>(3.14159*(H24*H24))/4</f>
        <v>0.61944443300736962</v>
      </c>
      <c r="I23" s="22" t="s">
        <v>28</v>
      </c>
      <c r="J23" s="4" t="s">
        <v>43</v>
      </c>
      <c r="K23" s="9">
        <f>N20*(B34/B31)</f>
        <v>456</v>
      </c>
      <c r="L23" s="1" t="s">
        <v>152</v>
      </c>
      <c r="S23" s="45"/>
      <c r="T23" s="13"/>
      <c r="U23" s="10"/>
      <c r="V23" s="10"/>
      <c r="W23" s="10"/>
      <c r="X23" s="13"/>
      <c r="Y23" s="13"/>
      <c r="AA23" s="10"/>
    </row>
    <row r="24" spans="1:28" x14ac:dyDescent="0.25">
      <c r="A24" s="5" t="s">
        <v>134</v>
      </c>
      <c r="B24" s="54" t="s">
        <v>135</v>
      </c>
      <c r="C24" s="54" t="s">
        <v>136</v>
      </c>
      <c r="D24" s="54" t="s">
        <v>137</v>
      </c>
      <c r="E24" s="13"/>
      <c r="G24" s="4" t="s">
        <v>76</v>
      </c>
      <c r="H24" s="26">
        <f>SQRT((B23*G8)/(0.9*B16))</f>
        <v>0.88808885482194688</v>
      </c>
      <c r="I24" s="22" t="s">
        <v>14</v>
      </c>
      <c r="J24" s="4" t="s">
        <v>55</v>
      </c>
      <c r="K24" s="27">
        <f>(B41*B14)*B28</f>
        <v>4.4599999176530618</v>
      </c>
      <c r="L24" t="s">
        <v>153</v>
      </c>
      <c r="S24" s="45"/>
      <c r="W24" s="10"/>
      <c r="X24" s="13"/>
      <c r="Y24" s="13"/>
      <c r="AA24" s="10"/>
    </row>
    <row r="25" spans="1:28" x14ac:dyDescent="0.25">
      <c r="A25" s="12" t="s">
        <v>138</v>
      </c>
      <c r="B25" s="12">
        <v>0.37</v>
      </c>
      <c r="C25" s="12">
        <v>0.4</v>
      </c>
      <c r="D25" s="12">
        <v>0.43</v>
      </c>
      <c r="J25" s="4" t="s">
        <v>154</v>
      </c>
      <c r="K25" s="18">
        <f>K23/1.73</f>
        <v>263.58381502890171</v>
      </c>
      <c r="L25" s="37" t="s">
        <v>155</v>
      </c>
      <c r="S25" s="10"/>
      <c r="T25" s="10"/>
      <c r="U25" s="10"/>
      <c r="V25" s="10"/>
      <c r="W25" s="10"/>
      <c r="X25" s="13"/>
      <c r="Y25" s="13"/>
      <c r="AA25" s="10"/>
    </row>
    <row r="26" spans="1:28" x14ac:dyDescent="0.25">
      <c r="A26" s="5" t="s">
        <v>139</v>
      </c>
      <c r="B26" s="5">
        <v>0.42</v>
      </c>
      <c r="C26" s="5">
        <v>0.46</v>
      </c>
      <c r="D26" s="5">
        <v>0.5</v>
      </c>
      <c r="H26" s="4" t="s">
        <v>59</v>
      </c>
      <c r="I26" s="27">
        <f>H23*B16</f>
        <v>30.352777217361112</v>
      </c>
      <c r="J26" s="4" t="s">
        <v>160</v>
      </c>
      <c r="K26" s="27">
        <f>K24*1.73</f>
        <v>7.715799857539797</v>
      </c>
      <c r="L26" s="1" t="s">
        <v>61</v>
      </c>
      <c r="Q26" s="5" t="s">
        <v>74</v>
      </c>
      <c r="R26" s="5" t="s">
        <v>75</v>
      </c>
      <c r="S26" s="46"/>
      <c r="T26" s="10"/>
      <c r="U26" s="10"/>
      <c r="V26" s="10"/>
      <c r="W26" s="10"/>
      <c r="X26" s="13"/>
      <c r="Y26" s="13"/>
      <c r="AA26" s="10"/>
    </row>
    <row r="27" spans="1:28" x14ac:dyDescent="0.25">
      <c r="A27" s="2" t="s">
        <v>30</v>
      </c>
      <c r="B27" s="15"/>
      <c r="C27" s="2"/>
      <c r="D27" s="3"/>
      <c r="E27" s="3"/>
      <c r="F27" s="3"/>
      <c r="G27" s="3"/>
      <c r="H27" s="3"/>
      <c r="I27" s="3"/>
      <c r="J27" s="4" t="s">
        <v>34</v>
      </c>
      <c r="K27" s="27">
        <f>SQRT(3)*K23*K24*B29*0.001</f>
        <v>2.1839968629246997</v>
      </c>
      <c r="L27" s="1" t="s">
        <v>63</v>
      </c>
      <c r="P27" s="4" t="s">
        <v>73</v>
      </c>
      <c r="Q27" s="27">
        <f>(975*K27)/N21</f>
        <v>0.59149915037543954</v>
      </c>
      <c r="R27" s="27">
        <f>9550*K27/N21</f>
        <v>5.7936583447030232</v>
      </c>
      <c r="S27" s="10"/>
      <c r="T27" s="10"/>
      <c r="U27" s="10"/>
      <c r="V27" s="10"/>
      <c r="W27" s="10"/>
      <c r="X27" s="13"/>
      <c r="Y27" s="13"/>
      <c r="AA27" s="10"/>
    </row>
    <row r="28" spans="1:28" x14ac:dyDescent="0.25">
      <c r="A28" s="8" t="s">
        <v>31</v>
      </c>
      <c r="B28" s="7">
        <v>7.2</v>
      </c>
      <c r="C28" s="1" t="s">
        <v>33</v>
      </c>
      <c r="D28" s="14"/>
      <c r="E28" s="14"/>
      <c r="F28" s="4" t="s">
        <v>55</v>
      </c>
      <c r="G28" s="27">
        <f>(H23*B14)*B28</f>
        <v>4.4599999176530618</v>
      </c>
      <c r="H28" s="22" t="s">
        <v>36</v>
      </c>
      <c r="J28" s="4" t="s">
        <v>34</v>
      </c>
      <c r="K28" s="56">
        <f>IF(N20&lt;150,K27,IF(N20&lt;250,K27-K27*0.15,IF(N20&lt;350,K27-K27*0.25,IF(N20&lt;401,K27-K27*0.35,K27-K27*0.4))))</f>
        <v>2.1839968629246997</v>
      </c>
      <c r="L28" s="22" t="s">
        <v>146</v>
      </c>
      <c r="S28" s="10"/>
      <c r="T28" s="10"/>
      <c r="U28" s="10"/>
      <c r="V28" s="10"/>
      <c r="W28" s="10"/>
      <c r="X28" s="13"/>
      <c r="Y28" s="13"/>
      <c r="AA28" s="10"/>
    </row>
    <row r="29" spans="1:28" x14ac:dyDescent="0.25">
      <c r="A29" s="8" t="s">
        <v>32</v>
      </c>
      <c r="B29" s="7">
        <v>0.62</v>
      </c>
      <c r="C29" s="1"/>
      <c r="D29" s="4"/>
      <c r="E29" s="13"/>
      <c r="F29" s="4" t="s">
        <v>34</v>
      </c>
      <c r="G29" s="27">
        <f>SQRT(3)*B12*G28*B29*0.001</f>
        <v>1.8199973857705831</v>
      </c>
      <c r="H29" s="22" t="s">
        <v>35</v>
      </c>
      <c r="I29" s="1"/>
      <c r="J29" s="62" t="s">
        <v>156</v>
      </c>
      <c r="K29" s="3"/>
      <c r="L29" s="3"/>
      <c r="M29" s="3"/>
      <c r="N29" s="3"/>
      <c r="O29" s="3"/>
      <c r="P29" s="3"/>
      <c r="Q29" s="3"/>
      <c r="R29" s="35"/>
      <c r="S29" s="10"/>
      <c r="T29" s="10"/>
      <c r="U29" s="10"/>
      <c r="V29" s="10"/>
      <c r="W29" s="10"/>
      <c r="X29" s="13"/>
      <c r="Y29" s="13"/>
      <c r="Z29" s="13"/>
      <c r="AA29" s="10"/>
    </row>
    <row r="30" spans="1:28" x14ac:dyDescent="0.25">
      <c r="A30" s="2" t="s">
        <v>69</v>
      </c>
      <c r="B30" s="3"/>
      <c r="C30" s="3"/>
      <c r="D30" s="3"/>
      <c r="E30" s="3"/>
      <c r="F30" s="3"/>
      <c r="G30" s="3"/>
      <c r="H30" s="3"/>
      <c r="I30" s="3"/>
      <c r="J30" s="61" t="s">
        <v>157</v>
      </c>
      <c r="K30" s="3"/>
      <c r="L30" s="3"/>
      <c r="M30" s="3"/>
      <c r="N30" s="3"/>
      <c r="O30" s="3"/>
      <c r="P30" s="3"/>
      <c r="Q30" s="3"/>
      <c r="R30" s="35"/>
      <c r="S30" s="45"/>
      <c r="T30" s="13"/>
      <c r="U30" s="10"/>
      <c r="V30" s="10"/>
      <c r="W30" s="10"/>
      <c r="X30" s="13"/>
      <c r="Y30" s="13"/>
      <c r="Z30" s="13"/>
      <c r="AA30" s="10"/>
    </row>
    <row r="31" spans="1:28" x14ac:dyDescent="0.25">
      <c r="A31" s="4" t="s">
        <v>67</v>
      </c>
      <c r="B31" s="7">
        <v>50</v>
      </c>
      <c r="C31" s="1" t="s">
        <v>70</v>
      </c>
      <c r="D31" s="4"/>
      <c r="G31" s="4"/>
      <c r="I31" s="1"/>
      <c r="J31" s="61" t="s">
        <v>158</v>
      </c>
      <c r="K31" s="3"/>
      <c r="L31" s="3"/>
      <c r="M31" s="3"/>
      <c r="N31" s="3"/>
      <c r="O31" s="3"/>
      <c r="P31" s="3"/>
      <c r="Q31" s="3"/>
      <c r="R31" s="35"/>
      <c r="S31" s="45"/>
      <c r="T31" s="13"/>
      <c r="U31" s="10"/>
      <c r="V31" s="10"/>
      <c r="W31" s="10"/>
      <c r="X31" s="13"/>
      <c r="Y31" s="13"/>
      <c r="Z31" s="13"/>
      <c r="AA31" s="10"/>
    </row>
    <row r="32" spans="1:28" x14ac:dyDescent="0.25">
      <c r="A32" s="4" t="s">
        <v>68</v>
      </c>
      <c r="B32" s="9">
        <f>(B31/50)*B10</f>
        <v>3000</v>
      </c>
      <c r="C32" s="1" t="s">
        <v>141</v>
      </c>
      <c r="D32" s="4"/>
      <c r="F32" s="1"/>
      <c r="G32" s="4"/>
      <c r="I32" s="1"/>
      <c r="J32" s="4" t="s">
        <v>46</v>
      </c>
      <c r="K32" s="39" t="str">
        <f>G1</f>
        <v>Пример</v>
      </c>
      <c r="L32" s="24"/>
      <c r="M32" s="24"/>
      <c r="O32" s="4" t="s">
        <v>112</v>
      </c>
      <c r="P32" s="9">
        <f>IF(B11=2,(0.5),(0.63))</f>
        <v>0.5</v>
      </c>
      <c r="Q32" t="s">
        <v>113</v>
      </c>
      <c r="S32" s="10"/>
      <c r="T32" s="10"/>
      <c r="U32" s="10"/>
      <c r="V32" s="10"/>
      <c r="W32" s="10"/>
      <c r="X32" s="13"/>
      <c r="Y32" s="13"/>
      <c r="Z32" s="13"/>
      <c r="AA32" s="10"/>
    </row>
    <row r="33" spans="1:27" x14ac:dyDescent="0.25">
      <c r="A33" s="4" t="s">
        <v>2</v>
      </c>
      <c r="B33" s="9">
        <f>(60*B31*2)/B32</f>
        <v>2</v>
      </c>
      <c r="C33" s="1" t="s">
        <v>147</v>
      </c>
      <c r="J33" s="36" t="s">
        <v>83</v>
      </c>
      <c r="K33" s="7">
        <v>220</v>
      </c>
      <c r="L33" s="1" t="s">
        <v>84</v>
      </c>
      <c r="R33" s="4"/>
      <c r="S33" s="10"/>
      <c r="T33" s="10"/>
      <c r="U33" s="10"/>
      <c r="V33" s="10"/>
      <c r="W33" s="10"/>
      <c r="Z33" s="13"/>
      <c r="AA33" s="10"/>
    </row>
    <row r="34" spans="1:27" x14ac:dyDescent="0.25">
      <c r="A34" s="4" t="s">
        <v>39</v>
      </c>
      <c r="B34" s="9">
        <f>B12</f>
        <v>380</v>
      </c>
      <c r="C34" s="1" t="s">
        <v>41</v>
      </c>
      <c r="D34" s="5"/>
      <c r="E34" s="5"/>
      <c r="J34" s="36" t="s">
        <v>85</v>
      </c>
      <c r="K34" s="9">
        <f>B3/3*2</f>
        <v>16</v>
      </c>
      <c r="L34" s="1" t="s">
        <v>86</v>
      </c>
      <c r="S34" s="30"/>
      <c r="T34" s="10"/>
      <c r="U34" s="10"/>
      <c r="V34" s="10"/>
      <c r="W34" s="10"/>
      <c r="X34" s="10"/>
      <c r="Y34" s="13"/>
      <c r="Z34" s="13"/>
      <c r="AA34" s="10"/>
    </row>
    <row r="35" spans="1:27" x14ac:dyDescent="0.25">
      <c r="A35" s="4" t="s">
        <v>40</v>
      </c>
      <c r="B35" s="18">
        <f>B13</f>
        <v>220</v>
      </c>
      <c r="C35" s="1" t="s">
        <v>42</v>
      </c>
      <c r="D35" s="13"/>
      <c r="E35" s="13"/>
      <c r="F35" s="1"/>
      <c r="J35" s="36" t="s">
        <v>87</v>
      </c>
      <c r="K35" s="9">
        <f>B3/3</f>
        <v>8</v>
      </c>
      <c r="L35" s="1" t="s">
        <v>88</v>
      </c>
      <c r="S35" s="30"/>
      <c r="T35" s="10"/>
      <c r="U35" s="10"/>
      <c r="V35" s="10"/>
      <c r="W35" s="10"/>
      <c r="X35" s="10"/>
      <c r="Y35" s="13"/>
      <c r="Z35" s="13"/>
      <c r="AA35" s="10"/>
    </row>
    <row r="36" spans="1:27" x14ac:dyDescent="0.25">
      <c r="A36" s="4" t="s">
        <v>21</v>
      </c>
      <c r="B36" s="9">
        <f>G11</f>
        <v>4</v>
      </c>
      <c r="C36" s="1" t="s">
        <v>126</v>
      </c>
      <c r="D36" s="13"/>
      <c r="E36" s="13"/>
      <c r="F36" s="1"/>
      <c r="J36" s="36" t="s">
        <v>89</v>
      </c>
      <c r="K36" s="7">
        <v>1</v>
      </c>
      <c r="L36" s="37" t="s">
        <v>90</v>
      </c>
      <c r="S36" s="45"/>
      <c r="T36" s="13"/>
      <c r="U36" s="10"/>
      <c r="V36" s="10"/>
      <c r="W36" s="10"/>
      <c r="X36" s="10"/>
      <c r="Y36" s="13"/>
      <c r="Z36" s="13"/>
      <c r="AA36" s="10"/>
    </row>
    <row r="37" spans="1:27" x14ac:dyDescent="0.25">
      <c r="A37" s="4" t="s">
        <v>22</v>
      </c>
      <c r="B37" s="43">
        <f>G12</f>
        <v>12</v>
      </c>
      <c r="C37" s="1" t="s">
        <v>140</v>
      </c>
      <c r="F37" s="9">
        <f>B36</f>
        <v>4</v>
      </c>
      <c r="G37" s="1" t="s">
        <v>132</v>
      </c>
      <c r="J37" s="36" t="s">
        <v>91</v>
      </c>
      <c r="K37" s="7">
        <v>25</v>
      </c>
      <c r="L37" s="9">
        <f>P32*(B39*(K33/B35))*K36</f>
        <v>24.5</v>
      </c>
      <c r="M37" s="37" t="s">
        <v>92</v>
      </c>
      <c r="Q37" s="31"/>
      <c r="R37" s="13"/>
      <c r="S37" s="45"/>
      <c r="T37" s="13"/>
      <c r="U37" s="10"/>
      <c r="V37" s="10"/>
      <c r="W37" s="10"/>
      <c r="X37" s="10"/>
      <c r="Y37" s="13"/>
      <c r="Z37" s="13"/>
      <c r="AA37" s="10"/>
    </row>
    <row r="38" spans="1:27" x14ac:dyDescent="0.25">
      <c r="A38" s="16" t="s">
        <v>22</v>
      </c>
      <c r="B38" s="9">
        <f>IF(B11=2,B3/B11-G11/2,B3/B11)</f>
        <v>10</v>
      </c>
      <c r="C38" s="2" t="str">
        <f>IF(B11=2,"Шаг обмотки вразвалку.","Шаг обмотки по пазам.")</f>
        <v>Шаг обмотки вразвалку.</v>
      </c>
      <c r="D38" s="12"/>
      <c r="E38" s="3"/>
      <c r="F38" s="9">
        <f>IF(B11=2,B36/2,B36)</f>
        <v>2</v>
      </c>
      <c r="G38" s="2" t="s">
        <v>132</v>
      </c>
      <c r="H38" s="3"/>
      <c r="I38" s="3"/>
      <c r="J38" s="36" t="s">
        <v>93</v>
      </c>
      <c r="K38" s="26">
        <f>B39/K37*B41</f>
        <v>1.2141110886944444</v>
      </c>
      <c r="L38" s="37" t="s">
        <v>94</v>
      </c>
      <c r="Q38" s="44" t="s">
        <v>59</v>
      </c>
      <c r="R38" s="27">
        <f>K38*K37</f>
        <v>30.352777217361108</v>
      </c>
      <c r="S38" s="45"/>
      <c r="T38" s="13"/>
      <c r="U38" s="47"/>
      <c r="V38" s="10"/>
      <c r="W38" s="10"/>
      <c r="X38" s="10"/>
      <c r="Y38" s="13"/>
      <c r="Z38" s="13"/>
      <c r="AA38" s="10"/>
    </row>
    <row r="39" spans="1:27" x14ac:dyDescent="0.25">
      <c r="A39" s="4" t="s">
        <v>19</v>
      </c>
      <c r="B39" s="9">
        <f>(50/B31)*B16</f>
        <v>49</v>
      </c>
      <c r="C39" s="1" t="s">
        <v>37</v>
      </c>
      <c r="D39" s="13"/>
      <c r="E39" s="17"/>
      <c r="F39" s="22"/>
      <c r="G39" s="55"/>
      <c r="H39" s="55"/>
      <c r="I39" s="10"/>
      <c r="J39" s="4" t="s">
        <v>95</v>
      </c>
      <c r="K39" s="26">
        <f>SQRT((4*K38)/3.14159)</f>
        <v>1.2433243967507255</v>
      </c>
      <c r="L39" s="37" t="s">
        <v>96</v>
      </c>
      <c r="S39" s="10"/>
      <c r="T39" s="10"/>
      <c r="U39" s="10"/>
      <c r="V39" s="10"/>
      <c r="W39" s="10"/>
      <c r="X39" s="10"/>
      <c r="Y39" s="13"/>
      <c r="Z39" s="13"/>
      <c r="AA39" s="10"/>
    </row>
    <row r="40" spans="1:27" x14ac:dyDescent="0.25">
      <c r="A40" s="4" t="s">
        <v>9</v>
      </c>
      <c r="B40" s="9">
        <f>B14</f>
        <v>1</v>
      </c>
      <c r="C40" s="1" t="s">
        <v>38</v>
      </c>
      <c r="D40" s="13"/>
      <c r="E40" s="13"/>
      <c r="F40" s="1"/>
      <c r="J40" s="4" t="s">
        <v>97</v>
      </c>
      <c r="K40" s="7">
        <v>2</v>
      </c>
      <c r="L40" s="37" t="s">
        <v>98</v>
      </c>
      <c r="S40" s="48"/>
      <c r="T40" s="10"/>
      <c r="U40" s="10"/>
      <c r="V40" s="10"/>
      <c r="W40" s="10"/>
      <c r="X40" s="10"/>
      <c r="Y40" s="13"/>
      <c r="Z40" s="13"/>
      <c r="AA40" s="10"/>
    </row>
    <row r="41" spans="1:27" x14ac:dyDescent="0.25">
      <c r="A41" s="4" t="s">
        <v>27</v>
      </c>
      <c r="B41" s="26">
        <f>(3.14159*(B42*B42))/4</f>
        <v>0.61944443300736962</v>
      </c>
      <c r="C41" s="1" t="s">
        <v>142</v>
      </c>
      <c r="D41" s="13"/>
      <c r="E41" s="13"/>
      <c r="H41" s="4" t="s">
        <v>58</v>
      </c>
      <c r="I41" s="27">
        <f>B41*B39</f>
        <v>30.352777217361112</v>
      </c>
      <c r="J41" s="4" t="s">
        <v>95</v>
      </c>
      <c r="K41" s="26">
        <f>SQRT((4*(K38/K40))/3.14159)</f>
        <v>0.87916311215711151</v>
      </c>
      <c r="L41" s="37" t="s">
        <v>99</v>
      </c>
      <c r="S41" s="48"/>
      <c r="T41" s="10"/>
      <c r="U41" s="10"/>
      <c r="V41" s="10"/>
      <c r="W41" s="10"/>
      <c r="X41" s="10"/>
      <c r="Y41" s="13"/>
      <c r="Z41" s="13"/>
      <c r="AA41" s="10"/>
    </row>
    <row r="42" spans="1:27" x14ac:dyDescent="0.25">
      <c r="A42" s="4" t="s">
        <v>29</v>
      </c>
      <c r="B42" s="26">
        <f>SQRT((B23*G8)/(0.9*B39))</f>
        <v>0.88808885482194688</v>
      </c>
      <c r="C42" s="1" t="s">
        <v>143</v>
      </c>
      <c r="D42" s="22"/>
      <c r="E42" s="13"/>
      <c r="F42" s="4"/>
      <c r="G42" s="29"/>
      <c r="J42" s="36" t="s">
        <v>100</v>
      </c>
      <c r="K42" s="7">
        <v>1</v>
      </c>
      <c r="L42" s="25" t="s">
        <v>101</v>
      </c>
      <c r="S42" s="22"/>
      <c r="T42" s="10"/>
      <c r="U42" s="10"/>
      <c r="V42" s="10"/>
      <c r="W42" s="10"/>
      <c r="X42" s="10"/>
      <c r="Y42" s="13"/>
      <c r="Z42" s="13"/>
      <c r="AA42" s="10"/>
    </row>
    <row r="43" spans="1:27" x14ac:dyDescent="0.25">
      <c r="A43" s="8"/>
      <c r="B43" s="7">
        <v>2</v>
      </c>
      <c r="C43" s="20" t="s">
        <v>53</v>
      </c>
      <c r="D43" s="11"/>
      <c r="E43" s="11"/>
      <c r="F43" s="20"/>
      <c r="G43" s="21"/>
      <c r="H43" s="21"/>
      <c r="J43" s="36" t="s">
        <v>102</v>
      </c>
      <c r="K43" s="7">
        <v>50</v>
      </c>
      <c r="L43" s="18">
        <f>2*K37/K36*K42</f>
        <v>50</v>
      </c>
      <c r="M43" s="25" t="s">
        <v>103</v>
      </c>
      <c r="Q43" s="38"/>
      <c r="R43" s="13"/>
      <c r="Y43" s="5"/>
      <c r="Z43" s="5"/>
    </row>
    <row r="44" spans="1:27" x14ac:dyDescent="0.25">
      <c r="A44" s="8" t="s">
        <v>44</v>
      </c>
      <c r="B44" s="26">
        <f>SQRT((4*(B41/B43))/3.14159)</f>
        <v>0.62797365154079399</v>
      </c>
      <c r="C44" s="20" t="s">
        <v>14</v>
      </c>
      <c r="D44" s="11"/>
      <c r="E44" s="11"/>
      <c r="F44" s="20"/>
      <c r="G44" s="21"/>
      <c r="H44" s="21"/>
      <c r="J44" s="36" t="s">
        <v>104</v>
      </c>
      <c r="K44" s="26">
        <f>B39/K43*B41</f>
        <v>0.6070555443472222</v>
      </c>
      <c r="L44" s="25" t="s">
        <v>105</v>
      </c>
      <c r="Q44" s="44" t="s">
        <v>59</v>
      </c>
      <c r="R44" s="27">
        <f>K44*K43</f>
        <v>30.352777217361108</v>
      </c>
      <c r="Y44" s="5"/>
      <c r="Z44" s="5"/>
    </row>
    <row r="45" spans="1:27" x14ac:dyDescent="0.25">
      <c r="A45" s="14" t="s">
        <v>64</v>
      </c>
      <c r="B45" s="27">
        <f>B46*1.73</f>
        <v>7.715799857539797</v>
      </c>
      <c r="C45" s="1" t="s">
        <v>61</v>
      </c>
      <c r="J45" s="4" t="s">
        <v>106</v>
      </c>
      <c r="K45" s="26">
        <f>SQRT((4*K44)/3.14159)</f>
        <v>0.87916311215711151</v>
      </c>
      <c r="L45" s="25" t="s">
        <v>107</v>
      </c>
      <c r="Y45" s="5"/>
      <c r="Z45" s="5"/>
    </row>
    <row r="46" spans="1:27" x14ac:dyDescent="0.25">
      <c r="A46" s="4" t="s">
        <v>65</v>
      </c>
      <c r="B46" s="27">
        <f>(B41*B14)*B28</f>
        <v>4.4599999176530618</v>
      </c>
      <c r="C46" s="1" t="s">
        <v>62</v>
      </c>
      <c r="E46" s="13"/>
      <c r="F46" s="1"/>
      <c r="H46" s="5" t="s">
        <v>74</v>
      </c>
      <c r="I46" s="5" t="s">
        <v>75</v>
      </c>
      <c r="J46" s="4" t="s">
        <v>97</v>
      </c>
      <c r="K46" s="7">
        <v>2</v>
      </c>
      <c r="L46" s="25" t="s">
        <v>98</v>
      </c>
    </row>
    <row r="47" spans="1:27" x14ac:dyDescent="0.25">
      <c r="A47" s="4" t="s">
        <v>66</v>
      </c>
      <c r="B47" s="27">
        <f>SQRT(3)*B12*B46*B29*0.001</f>
        <v>1.8199973857705831</v>
      </c>
      <c r="C47" s="1" t="s">
        <v>63</v>
      </c>
      <c r="D47" s="13"/>
      <c r="G47" s="4" t="s">
        <v>73</v>
      </c>
      <c r="H47" s="27">
        <f>(975*B47)/B32</f>
        <v>0.59149915037543954</v>
      </c>
      <c r="I47" s="27">
        <f>9550*B47/B32</f>
        <v>5.7936583447030232</v>
      </c>
      <c r="J47" s="4" t="s">
        <v>106</v>
      </c>
      <c r="K47" s="26">
        <f>SQRT((4*(K44/K46))/3.14159)</f>
        <v>0.62166219837536274</v>
      </c>
      <c r="L47" s="25" t="s">
        <v>99</v>
      </c>
      <c r="S47" s="10"/>
      <c r="T47" s="1"/>
    </row>
    <row r="48" spans="1:27" x14ac:dyDescent="0.25">
      <c r="A48" s="14" t="s">
        <v>34</v>
      </c>
      <c r="B48" s="56">
        <f>IF(B31&lt;150,B47,IF(B31&lt;250,B47-B47*0.15,IF(B31&lt;350,B47-B47*0.25,IF(B31&lt;401,B47-B47*0.35,B47-B47*0.4))))</f>
        <v>1.8199973857705831</v>
      </c>
      <c r="C48" s="22" t="s">
        <v>146</v>
      </c>
      <c r="J48" s="4" t="s">
        <v>108</v>
      </c>
      <c r="K48" s="27">
        <f>B46/B41*K38*K36</f>
        <v>8.7415998386000009</v>
      </c>
      <c r="L48" s="1" t="s">
        <v>109</v>
      </c>
    </row>
    <row r="49" spans="1:18" x14ac:dyDescent="0.25">
      <c r="A49" s="51">
        <f>D16</f>
        <v>1.4630149812734083</v>
      </c>
      <c r="B49" t="s">
        <v>127</v>
      </c>
      <c r="J49" s="4" t="s">
        <v>110</v>
      </c>
      <c r="K49" s="27">
        <f>B46/B41*K44*K42</f>
        <v>4.3707999193000004</v>
      </c>
      <c r="L49" s="1" t="s">
        <v>111</v>
      </c>
    </row>
    <row r="50" spans="1:18" x14ac:dyDescent="0.25">
      <c r="A50" s="23"/>
      <c r="B50" t="s">
        <v>56</v>
      </c>
      <c r="E50" s="24"/>
      <c r="F50" t="s">
        <v>57</v>
      </c>
      <c r="J50" s="4" t="s">
        <v>34</v>
      </c>
      <c r="K50" s="27">
        <f>(K33*K48*0.6)/1000</f>
        <v>1.1538911786952002</v>
      </c>
      <c r="L50" s="1" t="s">
        <v>114</v>
      </c>
      <c r="P50" s="52">
        <f>((K50-B47)/B47)*100</f>
        <v>-36.599294717852295</v>
      </c>
      <c r="Q50" s="3" t="s">
        <v>117</v>
      </c>
      <c r="R50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</dc:creator>
  <cp:lastModifiedBy>172482</cp:lastModifiedBy>
  <cp:lastPrinted>2023-02-21T15:08:11Z</cp:lastPrinted>
  <dcterms:created xsi:type="dcterms:W3CDTF">2017-01-27T16:58:10Z</dcterms:created>
  <dcterms:modified xsi:type="dcterms:W3CDTF">2023-10-08T05:45:06Z</dcterms:modified>
</cp:coreProperties>
</file>